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обруйская 6" sheetId="1" r:id="rId1"/>
    <sheet name="Бобруйская 6(2019)" sheetId="2" r:id="rId2"/>
    <sheet name="Бобруйская 6(2020)" sheetId="3" r:id="rId3"/>
    <sheet name="Бобруйская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'Бобруйская 6'!#REF!,'Бобруйская 6'!#REF!</definedName>
    <definedName name="Z_6E36EA37_049E_4FAE_B719_2847CD16F858_.wvu.Rows" localSheetId="0" hidden="1">'Бобруйская 6'!$42:$45</definedName>
    <definedName name="Z_73C0D023_21BD_4441_8EFA_957546C15799_.wvu.Cols" localSheetId="0" hidden="1">'Бобруйская 6'!#REF!,'Бобруйская 6'!#REF!</definedName>
    <definedName name="Z_73C0D023_21BD_4441_8EFA_957546C15799_.wvu.Rows" localSheetId="0" hidden="1">'Бобруйская 6'!$42:$45</definedName>
    <definedName name="_xlnm.Print_Area" localSheetId="0">'Бобруйская 6'!$A$1:$H$60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7" i="2"/>
  <c r="E16" i="2"/>
  <c r="E9" i="2"/>
  <c r="F58" i="2"/>
  <c r="F9" i="2"/>
  <c r="G9" i="2"/>
  <c r="F51" i="3" l="1"/>
  <c r="F56" i="3" s="1"/>
  <c r="F49" i="2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F26" i="2" l="1"/>
  <c r="F40" i="2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H55" i="1"/>
  <c r="H58" i="1" l="1"/>
  <c r="F25" i="2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<sst xmlns="http://schemas.openxmlformats.org/spreadsheetml/2006/main" count="242" uniqueCount="78">
  <si>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</si>
  <si>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</si>
  <si>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</si>
  <si>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</si>
  <si>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</si>
  <si>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</si>
  <si>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</si>
  <si>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</si>
  <si>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</si>
  <si>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</si>
  <si>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</si>
  <si>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</si>
  <si>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</si>
  <si>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</si>
  <si>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</si>
  <si>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</si>
  <si>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</si>
  <si>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</si>
  <si>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</si>
  <si>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</si>
  <si>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</si>
  <si>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</si>
  <si>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</si>
  <si>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</si>
  <si>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</si>
  <si>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</si>
  <si>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</si>
  <si>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</si>
  <si>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</si>
  <si>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</si>
  <si>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</si>
  <si>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</si>
  <si>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</si>
  <si>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</si>
  <si>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</si>
  <si>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</si>
  <si>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</si>
  <si>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</si>
  <si>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6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</si>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</sst>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2">
          <cell r="W112">
            <v>9750.1248430787746</v>
          </cell>
          <cell r="X112">
            <v>1970.1717135307249</v>
          </cell>
          <cell r="Y112">
            <v>0</v>
          </cell>
          <cell r="AA112">
            <v>0</v>
          </cell>
          <cell r="AB112">
            <v>2266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Y112">
            <v>32767.117702483876</v>
          </cell>
          <cell r="BB112">
            <v>0</v>
          </cell>
          <cell r="BC112">
            <v>0</v>
          </cell>
          <cell r="CN112">
            <v>13956.061651152333</v>
          </cell>
          <cell r="CO112">
            <v>2860.3838655291279</v>
          </cell>
          <cell r="CP112">
            <v>30.8691</v>
          </cell>
          <cell r="DB112">
            <v>0</v>
          </cell>
          <cell r="DG112">
            <v>11920.111671544828</v>
          </cell>
          <cell r="DU112">
            <v>29525.867254838624</v>
          </cell>
          <cell r="DV112">
            <v>6185.3400873585379</v>
          </cell>
          <cell r="DW112">
            <v>5303.8408000000009</v>
          </cell>
          <cell r="EK112">
            <v>0</v>
          </cell>
          <cell r="EQ112">
            <v>21444.32627547644</v>
          </cell>
          <cell r="FB112">
            <v>61082.667611716104</v>
          </cell>
          <cell r="FC112">
            <v>12488.757682973423</v>
          </cell>
          <cell r="FD112">
            <v>263.56799999999998</v>
          </cell>
          <cell r="FL112">
            <v>0</v>
          </cell>
          <cell r="FS112">
            <v>19570.548822467674</v>
          </cell>
          <cell r="FX112">
            <v>43211.912499203536</v>
          </cell>
          <cell r="FY112">
            <v>8813.755270574522</v>
          </cell>
          <cell r="FZ112">
            <v>0</v>
          </cell>
          <cell r="GG112">
            <v>24814.763999999999</v>
          </cell>
          <cell r="GL112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2">
          <cell r="W112">
            <v>8512.7449151513174</v>
          </cell>
          <cell r="X112">
            <v>2608.848552434818</v>
          </cell>
          <cell r="Y112">
            <v>821.27049999999997</v>
          </cell>
          <cell r="AK112">
            <v>0</v>
          </cell>
          <cell r="AV112">
            <v>0</v>
          </cell>
          <cell r="AY112">
            <v>38376.849246598409</v>
          </cell>
          <cell r="BB112">
            <v>0</v>
          </cell>
          <cell r="BM112">
            <v>9937.0486000000001</v>
          </cell>
          <cell r="BN112">
            <v>0</v>
          </cell>
          <cell r="CN112">
            <v>16024.449196372418</v>
          </cell>
          <cell r="CO112">
            <v>4967.5792508754494</v>
          </cell>
          <cell r="CP112">
            <v>12.916200000000002</v>
          </cell>
          <cell r="DB112">
            <v>0</v>
          </cell>
          <cell r="DG112">
            <v>23164.622116399256</v>
          </cell>
          <cell r="DU112">
            <v>54742.217753217665</v>
          </cell>
          <cell r="DV112">
            <v>16875.733180289011</v>
          </cell>
          <cell r="DW112">
            <v>21018.674399999996</v>
          </cell>
          <cell r="EL112">
            <v>0</v>
          </cell>
          <cell r="EQ112">
            <v>38274.06957233265</v>
          </cell>
          <cell r="FB112">
            <v>60541.691814182544</v>
          </cell>
          <cell r="FC112">
            <v>37861.661235857908</v>
          </cell>
          <cell r="FD112">
            <v>823.95600000000002</v>
          </cell>
          <cell r="FL112">
            <v>0</v>
          </cell>
          <cell r="FS112">
            <v>20911.924618566187</v>
          </cell>
          <cell r="FX112">
            <v>43554.178424168327</v>
          </cell>
          <cell r="FY112">
            <v>27562.841095302912</v>
          </cell>
          <cell r="FZ112">
            <v>0</v>
          </cell>
          <cell r="GG112">
            <v>20291.166000000001</v>
          </cell>
          <cell r="GL112">
            <v>14980.316922135838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2">
          <cell r="W112">
            <v>11210.220592707177</v>
          </cell>
          <cell r="X112">
            <v>2635.6770230412967</v>
          </cell>
          <cell r="Y112">
            <v>19046.5334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Y112">
            <v>49098.982652574356</v>
          </cell>
          <cell r="BB112">
            <v>0</v>
          </cell>
          <cell r="BC112">
            <v>0</v>
          </cell>
          <cell r="CN112">
            <v>14510.311785814814</v>
          </cell>
          <cell r="CO112">
            <v>4498.1966536025939</v>
          </cell>
          <cell r="CP112">
            <v>63.551000000000002</v>
          </cell>
          <cell r="DB112">
            <v>0</v>
          </cell>
          <cell r="DF112">
            <v>13215.79998910384</v>
          </cell>
          <cell r="DU112">
            <v>51272.550834382186</v>
          </cell>
          <cell r="DV112">
            <v>14019.327964760172</v>
          </cell>
          <cell r="DW112">
            <v>21166.592700000005</v>
          </cell>
          <cell r="EK112">
            <v>0</v>
          </cell>
          <cell r="EP112">
            <v>40785.41103524591</v>
          </cell>
          <cell r="FB112">
            <v>55705.483216203953</v>
          </cell>
          <cell r="FC112">
            <v>15122.418181107869</v>
          </cell>
          <cell r="FD112">
            <v>769.34519999999998</v>
          </cell>
          <cell r="FL112">
            <v>0</v>
          </cell>
          <cell r="FS112">
            <v>17759.453877689721</v>
          </cell>
          <cell r="FX112">
            <v>48856.907513887192</v>
          </cell>
          <cell r="FY112">
            <v>13426.704711780363</v>
          </cell>
          <cell r="FZ112">
            <v>656.88</v>
          </cell>
          <cell r="GG112">
            <v>7947.84</v>
          </cell>
          <cell r="GL112">
            <v>16099.327571768637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1">
          <cell r="W111">
            <v>3787.7577458772703</v>
          </cell>
        </row>
        <row r="112">
          <cell r="W112">
            <v>121120.32836716305</v>
          </cell>
          <cell r="X112">
            <v>27967.969856657426</v>
          </cell>
          <cell r="Y112">
            <v>58844.569499999998</v>
          </cell>
          <cell r="Z112">
            <v>0</v>
          </cell>
          <cell r="AV112">
            <v>5768</v>
          </cell>
          <cell r="AY112">
            <v>464127.12425430451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CN112">
            <v>15690.038797681838</v>
          </cell>
          <cell r="CO112">
            <v>4372.9269594322795</v>
          </cell>
          <cell r="CP112">
            <v>842.54000000000008</v>
          </cell>
          <cell r="DB112">
            <v>0</v>
          </cell>
          <cell r="DG112">
            <v>14160.998411359113</v>
          </cell>
          <cell r="DU112">
            <v>94814.215150605756</v>
          </cell>
          <cell r="DV112">
            <v>21388.624704919246</v>
          </cell>
          <cell r="DW112">
            <v>90134.580249999999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3120.8767499999994</v>
          </cell>
          <cell r="EJ112">
            <v>0</v>
          </cell>
          <cell r="EP112">
            <v>31808.605065662192</v>
          </cell>
          <cell r="EU112">
            <v>119953.08000000002</v>
          </cell>
          <cell r="EW112">
            <v>1544.3087999999998</v>
          </cell>
          <cell r="EY112">
            <v>0</v>
          </cell>
          <cell r="FA112">
            <v>0</v>
          </cell>
          <cell r="FL112">
            <v>0</v>
          </cell>
          <cell r="FS112">
            <v>0</v>
          </cell>
          <cell r="FV112">
            <v>111125.30000000002</v>
          </cell>
          <cell r="FZ112">
            <v>661.54499999999996</v>
          </cell>
          <cell r="GG112">
            <v>2636.3130000000006</v>
          </cell>
          <cell r="GL11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60"/>
  <sheetViews>
    <sheetView topLeftCell="A32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33203125" style="1" customWidth="1"/>
    <col min="9" max="16384" width="9.109375" style="1"/>
  </cols>
  <sheetData>
    <row r="1" spans="1:7" ht="18" customHeight="1" x14ac:dyDescent="0.25">
      <c r="A1" s="47" t="s">
        <v>51</v>
      </c>
      <c r="B1" s="47"/>
      <c r="C1" s="47"/>
      <c r="D1" s="47"/>
      <c r="E1" s="47"/>
      <c r="F1" s="47"/>
      <c r="G1" s="48"/>
    </row>
    <row r="2" spans="1:7" ht="21" customHeight="1" x14ac:dyDescent="0.25">
      <c r="A2" s="49" t="s">
        <v>38</v>
      </c>
      <c r="B2" s="50"/>
      <c r="C2" s="50"/>
      <c r="D2" s="50"/>
      <c r="E2" s="50"/>
      <c r="F2" s="50"/>
      <c r="G2" s="50"/>
    </row>
    <row r="3" spans="1:7" ht="14.25" hidden="1" customHeight="1" x14ac:dyDescent="0.25">
      <c r="A3" s="51" t="s">
        <v>0</v>
      </c>
      <c r="B3" s="52"/>
      <c r="C3" s="52"/>
      <c r="D3" s="52"/>
      <c r="E3" s="2">
        <f>E4+E5</f>
        <v>0</v>
      </c>
      <c r="F3" s="3" t="s">
        <v>1</v>
      </c>
    </row>
    <row r="4" spans="1:7" ht="14.25" hidden="1" customHeight="1" x14ac:dyDescent="0.25">
      <c r="A4" s="51" t="s">
        <v>2</v>
      </c>
      <c r="B4" s="52"/>
      <c r="C4" s="52"/>
      <c r="D4" s="52"/>
      <c r="E4" s="2"/>
      <c r="F4" s="3" t="s">
        <v>1</v>
      </c>
    </row>
    <row r="5" spans="1:7" ht="14.25" hidden="1" customHeight="1" x14ac:dyDescent="0.25">
      <c r="A5" s="51" t="s">
        <v>3</v>
      </c>
      <c r="B5" s="52"/>
      <c r="C5" s="52"/>
      <c r="D5" s="52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50</v>
      </c>
      <c r="G6" s="41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2" t="s">
        <v>5</v>
      </c>
      <c r="B8" s="63"/>
      <c r="C8" s="63"/>
      <c r="D8" s="64"/>
      <c r="E8" s="14" t="s">
        <v>6</v>
      </c>
      <c r="F8" s="14" t="s">
        <v>7</v>
      </c>
      <c r="G8" s="15" t="s">
        <v>40</v>
      </c>
    </row>
    <row r="9" spans="1:7" ht="15.6" x14ac:dyDescent="0.3">
      <c r="A9" s="65" t="s">
        <v>8</v>
      </c>
      <c r="B9" s="66"/>
      <c r="C9" s="66"/>
      <c r="D9" s="67"/>
      <c r="E9" s="16">
        <f>SUM(E10:E14)</f>
        <v>1541316.5699999998</v>
      </c>
      <c r="F9" s="16">
        <f t="shared" ref="F9:G9" si="0">SUM(F10:F14)</f>
        <v>1358258.18</v>
      </c>
      <c r="G9" s="16">
        <f t="shared" si="0"/>
        <v>515564.54000000004</v>
      </c>
    </row>
    <row r="10" spans="1:7" ht="13.2" customHeight="1" x14ac:dyDescent="0.3">
      <c r="A10" s="53" t="s">
        <v>9</v>
      </c>
      <c r="B10" s="54"/>
      <c r="C10" s="54"/>
      <c r="D10" s="55"/>
      <c r="E10" s="17">
        <v>707908.81</v>
      </c>
      <c r="F10" s="17">
        <v>608342.88</v>
      </c>
      <c r="G10" s="18">
        <v>254896.21</v>
      </c>
    </row>
    <row r="11" spans="1:7" ht="14.4" customHeight="1" x14ac:dyDescent="0.3">
      <c r="A11" s="53" t="s">
        <v>10</v>
      </c>
      <c r="B11" s="54"/>
      <c r="C11" s="54"/>
      <c r="D11" s="55"/>
      <c r="E11" s="17"/>
      <c r="F11" s="17"/>
      <c r="G11" s="18"/>
    </row>
    <row r="12" spans="1:7" ht="13.95" customHeight="1" x14ac:dyDescent="0.3">
      <c r="A12" s="53" t="s">
        <v>11</v>
      </c>
      <c r="B12" s="54"/>
      <c r="C12" s="54"/>
      <c r="D12" s="55"/>
      <c r="E12" s="17">
        <v>154653.59</v>
      </c>
      <c r="F12" s="17">
        <v>140813.85</v>
      </c>
      <c r="G12" s="18">
        <v>38235.870000000003</v>
      </c>
    </row>
    <row r="13" spans="1:7" ht="13.5" customHeight="1" x14ac:dyDescent="0.3">
      <c r="A13" s="53" t="s">
        <v>12</v>
      </c>
      <c r="B13" s="54"/>
      <c r="C13" s="54"/>
      <c r="D13" s="55"/>
      <c r="E13" s="17">
        <v>274690.28999999998</v>
      </c>
      <c r="F13" s="17">
        <v>247411.93</v>
      </c>
      <c r="G13" s="18">
        <v>71870.22</v>
      </c>
    </row>
    <row r="14" spans="1:7" ht="14.4" customHeight="1" x14ac:dyDescent="0.3">
      <c r="A14" s="46" t="s">
        <v>13</v>
      </c>
      <c r="B14" s="46"/>
      <c r="C14" s="46"/>
      <c r="D14" s="46"/>
      <c r="E14" s="17">
        <v>404063.88</v>
      </c>
      <c r="F14" s="17">
        <v>361689.52</v>
      </c>
      <c r="G14" s="18">
        <v>150562.23999999999</v>
      </c>
    </row>
    <row r="15" spans="1:7" ht="15.6" x14ac:dyDescent="0.3">
      <c r="A15" s="56" t="s">
        <v>41</v>
      </c>
      <c r="B15" s="57"/>
      <c r="C15" s="57"/>
      <c r="D15" s="58"/>
      <c r="E15" s="16">
        <f>SUM(E16:E19)</f>
        <v>824562.97</v>
      </c>
      <c r="F15" s="16">
        <f t="shared" ref="F15:G15" si="1">SUM(F16:F19)</f>
        <v>754442.91999999993</v>
      </c>
      <c r="G15" s="16">
        <f t="shared" si="1"/>
        <v>208920.62</v>
      </c>
    </row>
    <row r="16" spans="1:7" ht="33.6" customHeight="1" x14ac:dyDescent="0.3">
      <c r="A16" s="59" t="s">
        <v>43</v>
      </c>
      <c r="B16" s="60"/>
      <c r="C16" s="60"/>
      <c r="D16" s="61"/>
      <c r="E16" s="17">
        <v>763046.47</v>
      </c>
      <c r="F16" s="17">
        <v>698590.48</v>
      </c>
      <c r="G16" s="18">
        <v>197342.83</v>
      </c>
    </row>
    <row r="17" spans="1:7" ht="15.6" x14ac:dyDescent="0.3">
      <c r="A17" s="46" t="s">
        <v>44</v>
      </c>
      <c r="B17" s="46"/>
      <c r="C17" s="46"/>
      <c r="D17" s="46"/>
      <c r="E17" s="17">
        <v>1691.4</v>
      </c>
      <c r="F17" s="17">
        <v>1543.98</v>
      </c>
      <c r="G17" s="18">
        <v>344.32</v>
      </c>
    </row>
    <row r="18" spans="1:7" ht="15.6" x14ac:dyDescent="0.3">
      <c r="A18" s="46" t="s">
        <v>45</v>
      </c>
      <c r="B18" s="46"/>
      <c r="C18" s="46"/>
      <c r="D18" s="46"/>
      <c r="E18" s="17"/>
      <c r="F18" s="17"/>
      <c r="G18" s="18"/>
    </row>
    <row r="19" spans="1:7" ht="15.6" x14ac:dyDescent="0.3">
      <c r="A19" s="46" t="s">
        <v>46</v>
      </c>
      <c r="B19" s="46"/>
      <c r="C19" s="46"/>
      <c r="D19" s="46"/>
      <c r="E19" s="17">
        <v>59825.1</v>
      </c>
      <c r="F19" s="17">
        <v>54308.46</v>
      </c>
      <c r="G19" s="18">
        <v>11233.47</v>
      </c>
    </row>
    <row r="20" spans="1:7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7" ht="15.6" x14ac:dyDescent="0.3">
      <c r="A21" s="46" t="s">
        <v>15</v>
      </c>
      <c r="B21" s="46"/>
      <c r="C21" s="46"/>
      <c r="D21" s="46"/>
      <c r="E21" s="17">
        <v>7498.26</v>
      </c>
      <c r="F21" s="17">
        <v>6674.54</v>
      </c>
      <c r="G21" s="18">
        <v>2918.47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69" t="s">
        <v>52</v>
      </c>
      <c r="B24" s="69"/>
      <c r="C24" s="69"/>
      <c r="D24" s="69"/>
      <c r="E24" s="69"/>
      <c r="F24" s="17">
        <v>206137.06566063315</v>
      </c>
      <c r="G24" s="19"/>
    </row>
    <row r="25" spans="1:7" ht="15.75" customHeight="1" x14ac:dyDescent="0.25">
      <c r="A25" s="70" t="s">
        <v>30</v>
      </c>
      <c r="B25" s="71"/>
      <c r="C25" s="71"/>
      <c r="D25" s="71"/>
      <c r="E25" s="72"/>
      <c r="F25" s="79">
        <f>SUM(F27:F31)</f>
        <v>46753.414259093377</v>
      </c>
    </row>
    <row r="26" spans="1:7" ht="28.5" customHeight="1" x14ac:dyDescent="0.25">
      <c r="A26" s="73"/>
      <c r="B26" s="74"/>
      <c r="C26" s="74"/>
      <c r="D26" s="74"/>
      <c r="E26" s="75"/>
      <c r="F26" s="80"/>
    </row>
    <row r="27" spans="1:7" ht="15.6" hidden="1" x14ac:dyDescent="0.3">
      <c r="A27" s="76" t="s">
        <v>16</v>
      </c>
      <c r="B27" s="77"/>
      <c r="C27" s="77"/>
      <c r="D27" s="77"/>
      <c r="E27" s="78"/>
      <c r="F27" s="25">
        <f>'[1]УК ВР декабрь нар'!W112</f>
        <v>9750.1248430787746</v>
      </c>
    </row>
    <row r="28" spans="1:7" ht="15.6" hidden="1" x14ac:dyDescent="0.3">
      <c r="A28" s="76" t="s">
        <v>31</v>
      </c>
      <c r="B28" s="77"/>
      <c r="C28" s="77"/>
      <c r="D28" s="77"/>
      <c r="E28" s="78"/>
      <c r="F28" s="25">
        <f>'[1]УК ВР декабрь нар'!X112</f>
        <v>1970.1717135307249</v>
      </c>
    </row>
    <row r="29" spans="1:7" ht="15.6" hidden="1" x14ac:dyDescent="0.3">
      <c r="A29" s="76" t="s">
        <v>18</v>
      </c>
      <c r="B29" s="77"/>
      <c r="C29" s="77"/>
      <c r="D29" s="77"/>
      <c r="E29" s="78"/>
      <c r="F29" s="25">
        <f>'[1]УК ВР декабрь нар'!Y112</f>
        <v>0</v>
      </c>
    </row>
    <row r="30" spans="1:7" ht="15.6" hidden="1" x14ac:dyDescent="0.3">
      <c r="A30" s="76" t="s">
        <v>19</v>
      </c>
      <c r="B30" s="77"/>
      <c r="C30" s="77"/>
      <c r="D30" s="77"/>
      <c r="E30" s="78"/>
      <c r="F30" s="25">
        <f>'[1]УК ВР декабрь нар'!AA112+'[1]УК ВР декабрь нар'!AB112+'[1]УК ВР декабрь нар'!AC112+'[1]УК ВР декабрь нар'!AD112+'[1]УК ВР декабрь нар'!AE112+'[1]УК ВР декабрь нар'!AF112+'[1]УК ВР декабрь нар'!AG112+'[1]УК ВР декабрь нар'!AH112+'[1]УК ВР декабрь нар'!AJ112+'[1]УК ВР декабрь нар'!AL112+'[1]УК ВР декабрь нар'!AN112+'[1]УК ВР декабрь нар'!AO112+'[1]УК ВР декабрь нар'!AP112+'[1]УК ВР декабрь нар'!AQ112+'[1]УК ВР декабрь нар'!AR112+'[1]УК ВР декабрь нар'!AT112</f>
        <v>2266</v>
      </c>
    </row>
    <row r="31" spans="1:7" ht="36.75" hidden="1" customHeight="1" x14ac:dyDescent="0.3">
      <c r="A31" s="82" t="s">
        <v>32</v>
      </c>
      <c r="B31" s="83"/>
      <c r="C31" s="83"/>
      <c r="D31" s="83"/>
      <c r="E31" s="84"/>
      <c r="F31" s="25">
        <f>'[1]УК ВР декабрь нар'!AY112</f>
        <v>32767.117702483876</v>
      </c>
    </row>
    <row r="32" spans="1:7" ht="15.75" customHeight="1" x14ac:dyDescent="0.25">
      <c r="A32" s="70" t="s">
        <v>33</v>
      </c>
      <c r="B32" s="71"/>
      <c r="C32" s="71"/>
      <c r="D32" s="71"/>
      <c r="E32" s="72"/>
      <c r="F32" s="79">
        <f>SUM(F34:F38)+76570</f>
        <v>167796.80070589989</v>
      </c>
    </row>
    <row r="33" spans="1:6" ht="33" customHeight="1" x14ac:dyDescent="0.25">
      <c r="A33" s="73"/>
      <c r="B33" s="74"/>
      <c r="C33" s="74"/>
      <c r="D33" s="74"/>
      <c r="E33" s="75"/>
      <c r="F33" s="80"/>
    </row>
    <row r="34" spans="1:6" ht="15.6" hidden="1" x14ac:dyDescent="0.3">
      <c r="A34" s="81" t="s">
        <v>16</v>
      </c>
      <c r="B34" s="81"/>
      <c r="C34" s="81"/>
      <c r="D34" s="81"/>
      <c r="E34" s="81"/>
      <c r="F34" s="25">
        <f>'[1]УК ВР декабрь нар'!CN112+'[1]УК ВР декабрь нар'!DU112</f>
        <v>43481.928905990957</v>
      </c>
    </row>
    <row r="35" spans="1:6" ht="15.6" hidden="1" x14ac:dyDescent="0.3">
      <c r="A35" s="81" t="s">
        <v>31</v>
      </c>
      <c r="B35" s="81"/>
      <c r="C35" s="81"/>
      <c r="D35" s="81"/>
      <c r="E35" s="81"/>
      <c r="F35" s="25">
        <f>'[1]УК ВР декабрь нар'!CO112+'[1]УК ВР декабрь нар'!DV112</f>
        <v>9045.7239528876653</v>
      </c>
    </row>
    <row r="36" spans="1:6" ht="15.6" hidden="1" x14ac:dyDescent="0.3">
      <c r="A36" s="81" t="s">
        <v>18</v>
      </c>
      <c r="B36" s="81"/>
      <c r="C36" s="81"/>
      <c r="D36" s="81"/>
      <c r="E36" s="81"/>
      <c r="F36" s="25">
        <f>'[1]УК ВР декабрь нар'!CP112+'[1]УК ВР декабрь нар'!DW112</f>
        <v>5334.7099000000007</v>
      </c>
    </row>
    <row r="37" spans="1:6" ht="15.6" hidden="1" x14ac:dyDescent="0.3">
      <c r="A37" s="81" t="s">
        <v>19</v>
      </c>
      <c r="B37" s="81"/>
      <c r="C37" s="81"/>
      <c r="D37" s="81"/>
      <c r="E37" s="81"/>
      <c r="F37" s="25">
        <f>'[1]УК ВР декабрь нар'!AI112+'[1]УК ВР декабрь нар'!AJ112+'[1]УК ВР декабрь нар'!AS112+'[1]УК ВР декабрь нар'!BC112+'[1]УК ВР декабрь нар'!DB112+'[1]УК ВР декабрь нар'!EK112+'[1]УК ВР декабрь нар'!AM112</f>
        <v>0</v>
      </c>
    </row>
    <row r="38" spans="1:6" ht="39.75" hidden="1" customHeight="1" x14ac:dyDescent="0.3">
      <c r="A38" s="82" t="s">
        <v>34</v>
      </c>
      <c r="B38" s="85"/>
      <c r="C38" s="85"/>
      <c r="D38" s="85"/>
      <c r="E38" s="86"/>
      <c r="F38" s="25">
        <f>'[1]УК ВР декабрь нар'!DG112+'[1]УК ВР декабрь нар'!EQ112</f>
        <v>33364.437947021266</v>
      </c>
    </row>
    <row r="39" spans="1:6" ht="32.4" customHeight="1" x14ac:dyDescent="0.3">
      <c r="A39" s="87" t="s">
        <v>35</v>
      </c>
      <c r="B39" s="88"/>
      <c r="C39" s="88"/>
      <c r="D39" s="88"/>
      <c r="E39" s="89"/>
      <c r="F39" s="26">
        <f>SUM(F40:F48)+102784.86</f>
        <v>286641.18563771155</v>
      </c>
    </row>
    <row r="40" spans="1:6" ht="15.6" hidden="1" x14ac:dyDescent="0.3">
      <c r="A40" s="90" t="s">
        <v>20</v>
      </c>
      <c r="B40" s="91"/>
      <c r="C40" s="91"/>
      <c r="D40" s="91"/>
      <c r="E40" s="92"/>
      <c r="F40" s="25">
        <f>'[1]УК ВР декабрь нар'!FB112+'[1]УК ВР декабрь нар'!FX112</f>
        <v>104294.58011091963</v>
      </c>
    </row>
    <row r="41" spans="1:6" ht="15.6" hidden="1" x14ac:dyDescent="0.3">
      <c r="A41" s="76" t="s">
        <v>31</v>
      </c>
      <c r="B41" s="77"/>
      <c r="C41" s="77"/>
      <c r="D41" s="77"/>
      <c r="E41" s="77"/>
      <c r="F41" s="25">
        <f>'[1]УК ВР декабрь нар'!FC112+'[1]УК ВР декабрь нар'!FY112</f>
        <v>21302.512953547943</v>
      </c>
    </row>
    <row r="42" spans="1:6" ht="15.6" hidden="1" customHeight="1" x14ac:dyDescent="0.3">
      <c r="A42" s="81" t="s">
        <v>21</v>
      </c>
      <c r="B42" s="81"/>
      <c r="C42" s="81"/>
      <c r="D42" s="81"/>
      <c r="E42" s="76"/>
      <c r="F42" s="25"/>
    </row>
    <row r="43" spans="1:6" ht="15.6" hidden="1" customHeight="1" x14ac:dyDescent="0.3">
      <c r="A43" s="76" t="s">
        <v>17</v>
      </c>
      <c r="B43" s="77"/>
      <c r="C43" s="77"/>
      <c r="D43" s="77"/>
      <c r="E43" s="77"/>
      <c r="F43" s="25"/>
    </row>
    <row r="44" spans="1:6" ht="15.6" hidden="1" customHeight="1" x14ac:dyDescent="0.3">
      <c r="A44" s="81" t="s">
        <v>22</v>
      </c>
      <c r="B44" s="81"/>
      <c r="C44" s="81"/>
      <c r="D44" s="81"/>
      <c r="E44" s="76"/>
      <c r="F44" s="25"/>
    </row>
    <row r="45" spans="1:6" ht="15.6" hidden="1" customHeight="1" x14ac:dyDescent="0.3">
      <c r="A45" s="76" t="s">
        <v>17</v>
      </c>
      <c r="B45" s="77"/>
      <c r="C45" s="77"/>
      <c r="D45" s="77"/>
      <c r="E45" s="77"/>
      <c r="F45" s="25"/>
    </row>
    <row r="46" spans="1:6" ht="15.6" hidden="1" x14ac:dyDescent="0.3">
      <c r="A46" s="81" t="s">
        <v>18</v>
      </c>
      <c r="B46" s="81"/>
      <c r="C46" s="81"/>
      <c r="D46" s="81"/>
      <c r="E46" s="76"/>
      <c r="F46" s="25">
        <f>'[1]УК ВР декабрь нар'!FD112+'[1]УК ВР декабрь нар'!FZ112</f>
        <v>263.56799999999998</v>
      </c>
    </row>
    <row r="47" spans="1:6" ht="15.6" hidden="1" x14ac:dyDescent="0.3">
      <c r="A47" s="76" t="s">
        <v>19</v>
      </c>
      <c r="B47" s="77"/>
      <c r="C47" s="77"/>
      <c r="D47" s="77"/>
      <c r="E47" s="77"/>
      <c r="F47" s="25">
        <f>'[1]УК ВР декабрь нар'!GG112+'[1]УК ВР декабрь нар'!FL112+'[1]УК ВР декабрь нар'!BB112+'[1]УК ВР декабрь нар'!AK112</f>
        <v>24814.763999999999</v>
      </c>
    </row>
    <row r="48" spans="1:6" ht="43.5" hidden="1" customHeight="1" x14ac:dyDescent="0.3">
      <c r="A48" s="82" t="s">
        <v>36</v>
      </c>
      <c r="B48" s="85"/>
      <c r="C48" s="85"/>
      <c r="D48" s="85"/>
      <c r="E48" s="86"/>
      <c r="F48" s="25">
        <f>'[1]УК ВР декабрь нар'!FS112+'[1]УК ВР декабрь нар'!GL112</f>
        <v>33180.900573243984</v>
      </c>
    </row>
    <row r="49" spans="1:8" ht="15.6" hidden="1" customHeight="1" x14ac:dyDescent="0.3">
      <c r="A49" s="87" t="s">
        <v>37</v>
      </c>
      <c r="B49" s="77"/>
      <c r="C49" s="77"/>
      <c r="D49" s="77"/>
      <c r="E49" s="78"/>
      <c r="F49" s="33"/>
    </row>
    <row r="50" spans="1:8" ht="15.6" x14ac:dyDescent="0.3">
      <c r="A50" s="94" t="s">
        <v>47</v>
      </c>
      <c r="B50" s="95"/>
      <c r="C50" s="95"/>
      <c r="D50" s="95"/>
      <c r="E50" s="96"/>
      <c r="F50" s="26">
        <f>F25+F32+F39+F49</f>
        <v>501191.40060270485</v>
      </c>
    </row>
    <row r="51" spans="1:8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127596.23000000001</v>
      </c>
    </row>
    <row r="52" spans="1:8" ht="15.6" x14ac:dyDescent="0.3">
      <c r="A52" s="76" t="s">
        <v>23</v>
      </c>
      <c r="B52" s="77"/>
      <c r="C52" s="77"/>
      <c r="D52" s="77"/>
      <c r="E52" s="77"/>
      <c r="F52" s="25">
        <v>57010.12</v>
      </c>
    </row>
    <row r="53" spans="1:8" ht="15.6" x14ac:dyDescent="0.3">
      <c r="A53" s="76" t="s">
        <v>24</v>
      </c>
      <c r="B53" s="77"/>
      <c r="C53" s="77"/>
      <c r="D53" s="77"/>
      <c r="E53" s="77"/>
      <c r="F53" s="25">
        <v>70586.11</v>
      </c>
    </row>
    <row r="54" spans="1:8" ht="18" hidden="1" customHeight="1" x14ac:dyDescent="0.3">
      <c r="A54" s="90" t="s">
        <v>25</v>
      </c>
      <c r="B54" s="91"/>
      <c r="C54" s="91"/>
      <c r="D54" s="91"/>
      <c r="E54" s="92"/>
      <c r="F54" s="25">
        <v>0</v>
      </c>
    </row>
    <row r="55" spans="1:8" ht="15.6" x14ac:dyDescent="0.3">
      <c r="A55" s="97" t="s">
        <v>49</v>
      </c>
      <c r="B55" s="97"/>
      <c r="C55" s="97"/>
      <c r="D55" s="97"/>
      <c r="E55" s="97"/>
      <c r="F55" s="26">
        <f>F50+F51</f>
        <v>628787.63060270483</v>
      </c>
      <c r="H55" s="34">
        <f>I55-F55</f>
        <v>-628787.63060270483</v>
      </c>
    </row>
    <row r="56" spans="1:8" ht="15.6" x14ac:dyDescent="0.3">
      <c r="A56" s="69" t="s">
        <v>26</v>
      </c>
      <c r="B56" s="69"/>
      <c r="C56" s="69"/>
      <c r="D56" s="69"/>
      <c r="E56" s="69"/>
      <c r="F56" s="27">
        <f>E16</f>
        <v>763046.47</v>
      </c>
      <c r="H56" s="35"/>
    </row>
    <row r="57" spans="1:8" ht="15.6" x14ac:dyDescent="0.3">
      <c r="A57" s="69" t="s">
        <v>27</v>
      </c>
      <c r="B57" s="69"/>
      <c r="C57" s="69"/>
      <c r="D57" s="69"/>
      <c r="E57" s="69"/>
      <c r="F57" s="26">
        <f>F16</f>
        <v>698590.48</v>
      </c>
      <c r="H57" s="36"/>
    </row>
    <row r="58" spans="1:8" ht="15.6" x14ac:dyDescent="0.3">
      <c r="A58" s="93" t="s">
        <v>28</v>
      </c>
      <c r="B58" s="93"/>
      <c r="C58" s="93"/>
      <c r="D58" s="93"/>
      <c r="E58" s="93"/>
      <c r="F58" s="26">
        <f>F24+F56-F55</f>
        <v>340395.90505792829</v>
      </c>
      <c r="H58" s="36">
        <f>I58-F58</f>
        <v>-340395.90505792829</v>
      </c>
    </row>
    <row r="60" spans="1:8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7" t="s">
        <v>53</v>
      </c>
      <c r="B1" s="47"/>
      <c r="C1" s="47"/>
      <c r="D1" s="47"/>
      <c r="E1" s="47"/>
      <c r="F1" s="47"/>
      <c r="G1" s="48"/>
    </row>
    <row r="2" spans="1:7" ht="13.2" customHeight="1" x14ac:dyDescent="0.25">
      <c r="A2" s="49" t="str">
        <f>'Бобруйская 6'!A2:G2</f>
        <v>перед собственниками дома по адресу: ул. Бобруйская, 6</v>
      </c>
      <c r="B2" s="50"/>
      <c r="C2" s="50"/>
      <c r="D2" s="50"/>
      <c r="E2" s="50"/>
      <c r="F2" s="50"/>
      <c r="G2" s="50"/>
    </row>
    <row r="3" spans="1:7" ht="13.2" hidden="1" customHeight="1" x14ac:dyDescent="0.25">
      <c r="A3" s="51" t="s">
        <v>0</v>
      </c>
      <c r="B3" s="52"/>
      <c r="C3" s="52"/>
      <c r="D3" s="52"/>
      <c r="E3" s="2">
        <v>0</v>
      </c>
      <c r="F3" s="3" t="s">
        <v>1</v>
      </c>
    </row>
    <row r="4" spans="1:7" ht="13.2" hidden="1" customHeight="1" x14ac:dyDescent="0.25">
      <c r="A4" s="51" t="s">
        <v>2</v>
      </c>
      <c r="B4" s="52"/>
      <c r="C4" s="52"/>
      <c r="D4" s="52"/>
      <c r="E4" s="2"/>
      <c r="F4" s="3" t="s">
        <v>1</v>
      </c>
    </row>
    <row r="5" spans="1:7" ht="13.2" hidden="1" customHeight="1" x14ac:dyDescent="0.25">
      <c r="A5" s="51" t="s">
        <v>3</v>
      </c>
      <c r="B5" s="52"/>
      <c r="C5" s="52"/>
      <c r="D5" s="52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40"/>
      <c r="G6" s="41" t="str">
        <f>'Бобруйская 6'!G6:M6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2" t="s">
        <v>5</v>
      </c>
      <c r="B8" s="63"/>
      <c r="C8" s="63"/>
      <c r="D8" s="64"/>
      <c r="E8" s="14" t="s">
        <v>6</v>
      </c>
      <c r="F8" s="14" t="s">
        <v>7</v>
      </c>
      <c r="G8" s="15" t="str">
        <f>'Бобруйская 6'!G8:M8</f>
        <v>задолженность с нарастающим итогом с - 01.06.2010г</v>
      </c>
    </row>
    <row r="9" spans="1:7" ht="15.6" x14ac:dyDescent="0.3">
      <c r="A9" s="65" t="s">
        <v>8</v>
      </c>
      <c r="B9" s="66"/>
      <c r="C9" s="66"/>
      <c r="D9" s="67"/>
      <c r="E9" s="16">
        <f>SUM(E10:E15)</f>
        <v>1320664.81</v>
      </c>
      <c r="F9" s="16">
        <f t="shared" ref="F9:G9" si="0">SUM(F10:F15)</f>
        <v>1501591.6199999999</v>
      </c>
      <c r="G9" s="16">
        <f t="shared" si="0"/>
        <v>334637.73</v>
      </c>
    </row>
    <row r="10" spans="1:7" ht="15.6" x14ac:dyDescent="0.3">
      <c r="A10" s="53" t="s">
        <v>9</v>
      </c>
      <c r="B10" s="54"/>
      <c r="C10" s="54"/>
      <c r="D10" s="55"/>
      <c r="E10" s="17">
        <v>450039.71</v>
      </c>
      <c r="F10" s="17">
        <v>589914.09</v>
      </c>
      <c r="G10" s="18">
        <v>115021.83</v>
      </c>
    </row>
    <row r="11" spans="1:7" ht="15.6" x14ac:dyDescent="0.3">
      <c r="A11" s="53" t="s">
        <v>10</v>
      </c>
      <c r="B11" s="54"/>
      <c r="C11" s="54"/>
      <c r="D11" s="55"/>
      <c r="E11" s="17"/>
      <c r="F11" s="17"/>
      <c r="G11" s="18"/>
    </row>
    <row r="12" spans="1:7" ht="15.6" x14ac:dyDescent="0.3">
      <c r="A12" s="53" t="s">
        <v>11</v>
      </c>
      <c r="B12" s="54"/>
      <c r="C12" s="54"/>
      <c r="D12" s="55"/>
      <c r="E12" s="17">
        <v>163310.82</v>
      </c>
      <c r="F12" s="17">
        <v>163458.15</v>
      </c>
      <c r="G12" s="18">
        <v>38088.54</v>
      </c>
    </row>
    <row r="13" spans="1:7" ht="15.6" x14ac:dyDescent="0.3">
      <c r="A13" s="53" t="s">
        <v>12</v>
      </c>
      <c r="B13" s="54"/>
      <c r="C13" s="54"/>
      <c r="D13" s="55"/>
      <c r="E13" s="17">
        <v>289192.53000000003</v>
      </c>
      <c r="F13" s="17">
        <v>290563.99</v>
      </c>
      <c r="G13" s="18">
        <v>70498.759999999995</v>
      </c>
    </row>
    <row r="14" spans="1:7" ht="15.6" x14ac:dyDescent="0.3">
      <c r="A14" s="46" t="s">
        <v>13</v>
      </c>
      <c r="B14" s="46"/>
      <c r="C14" s="46"/>
      <c r="D14" s="46"/>
      <c r="E14" s="17">
        <v>257265.08</v>
      </c>
      <c r="F14" s="17">
        <v>302032.63</v>
      </c>
      <c r="G14" s="18">
        <v>105794.69</v>
      </c>
    </row>
    <row r="15" spans="1:7" ht="15.6" x14ac:dyDescent="0.3">
      <c r="A15" s="53" t="s">
        <v>68</v>
      </c>
      <c r="B15" s="54"/>
      <c r="C15" s="54"/>
      <c r="D15" s="55"/>
      <c r="E15" s="17">
        <v>160856.67000000001</v>
      </c>
      <c r="F15" s="17">
        <v>155622.76</v>
      </c>
      <c r="G15" s="18">
        <v>5233.91</v>
      </c>
    </row>
    <row r="16" spans="1:7" ht="15.6" x14ac:dyDescent="0.3">
      <c r="A16" s="56" t="s">
        <v>41</v>
      </c>
      <c r="B16" s="57"/>
      <c r="C16" s="57"/>
      <c r="D16" s="58"/>
      <c r="E16" s="16">
        <f>SUM(E17:E20)</f>
        <v>757872.87000000011</v>
      </c>
      <c r="F16" s="16">
        <f>SUM(F17:F20)</f>
        <v>778857.47000000009</v>
      </c>
      <c r="G16" s="16">
        <f>SUM(G17:G20)</f>
        <v>187936.02000000002</v>
      </c>
    </row>
    <row r="17" spans="1:12" ht="15.6" x14ac:dyDescent="0.3">
      <c r="A17" s="98" t="s">
        <v>43</v>
      </c>
      <c r="B17" s="99"/>
      <c r="C17" s="99"/>
      <c r="D17" s="100"/>
      <c r="E17" s="17">
        <v>693819.81</v>
      </c>
      <c r="F17" s="17">
        <v>714697.16</v>
      </c>
      <c r="G17" s="18">
        <v>176465.48</v>
      </c>
    </row>
    <row r="18" spans="1:12" ht="15.6" x14ac:dyDescent="0.3">
      <c r="A18" s="46" t="s">
        <v>55</v>
      </c>
      <c r="B18" s="46"/>
      <c r="C18" s="46"/>
      <c r="D18" s="46"/>
      <c r="E18" s="17">
        <v>1691.4</v>
      </c>
      <c r="F18" s="17">
        <v>1709.66</v>
      </c>
      <c r="G18" s="18">
        <v>326.06</v>
      </c>
    </row>
    <row r="19" spans="1:12" ht="15.6" x14ac:dyDescent="0.3">
      <c r="A19" s="46" t="s">
        <v>56</v>
      </c>
      <c r="B19" s="46"/>
      <c r="C19" s="46"/>
      <c r="D19" s="46"/>
      <c r="E19" s="17"/>
      <c r="F19" s="17"/>
      <c r="G19" s="18"/>
    </row>
    <row r="20" spans="1:12" ht="15.6" x14ac:dyDescent="0.3">
      <c r="A20" s="46" t="s">
        <v>57</v>
      </c>
      <c r="B20" s="46"/>
      <c r="C20" s="46"/>
      <c r="D20" s="46"/>
      <c r="E20" s="17">
        <v>62361.66</v>
      </c>
      <c r="F20" s="17">
        <v>62450.65</v>
      </c>
      <c r="G20" s="18">
        <v>11144.48</v>
      </c>
    </row>
    <row r="21" spans="1:12" ht="15.6" x14ac:dyDescent="0.3">
      <c r="A21" s="68" t="s">
        <v>14</v>
      </c>
      <c r="B21" s="68"/>
      <c r="C21" s="68"/>
      <c r="D21" s="68"/>
      <c r="E21" s="16">
        <f>SUM(E22)</f>
        <v>4213.4399999999996</v>
      </c>
      <c r="F21" s="16">
        <f>SUM(F22)</f>
        <v>5056.3900000000003</v>
      </c>
      <c r="G21" s="16">
        <f>SUM(G22)</f>
        <v>2075.52</v>
      </c>
    </row>
    <row r="22" spans="1:12" ht="15.6" x14ac:dyDescent="0.3">
      <c r="A22" s="46" t="s">
        <v>15</v>
      </c>
      <c r="B22" s="46"/>
      <c r="C22" s="46"/>
      <c r="D22" s="46"/>
      <c r="E22" s="17">
        <v>4213.4399999999996</v>
      </c>
      <c r="F22" s="17">
        <v>5056.3900000000003</v>
      </c>
      <c r="G22" s="18">
        <v>2075.52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9" t="s">
        <v>59</v>
      </c>
      <c r="B25" s="69"/>
      <c r="C25" s="69"/>
      <c r="D25" s="69"/>
      <c r="E25" s="69"/>
      <c r="F25" s="42">
        <f>'Бобруйская 6'!F58</f>
        <v>340395.90505792829</v>
      </c>
      <c r="G25" s="19"/>
    </row>
    <row r="26" spans="1:12" ht="13.2" customHeight="1" x14ac:dyDescent="0.25">
      <c r="A26" s="70" t="s">
        <v>60</v>
      </c>
      <c r="B26" s="71"/>
      <c r="C26" s="71"/>
      <c r="D26" s="71"/>
      <c r="E26" s="72"/>
      <c r="F26" s="79">
        <f>SUM(F28:F32)</f>
        <v>50319.713214184543</v>
      </c>
    </row>
    <row r="27" spans="1:12" ht="13.2" customHeight="1" x14ac:dyDescent="0.25">
      <c r="A27" s="73"/>
      <c r="B27" s="74"/>
      <c r="C27" s="74"/>
      <c r="D27" s="74"/>
      <c r="E27" s="75"/>
      <c r="F27" s="80"/>
    </row>
    <row r="28" spans="1:12" ht="15.6" hidden="1" customHeight="1" x14ac:dyDescent="0.3">
      <c r="A28" s="76" t="s">
        <v>16</v>
      </c>
      <c r="B28" s="77"/>
      <c r="C28" s="77"/>
      <c r="D28" s="77"/>
      <c r="E28" s="78"/>
      <c r="F28" s="25">
        <f>'[2]УК ВР декабрь нар'!W112</f>
        <v>8512.7449151513174</v>
      </c>
      <c r="L28" s="43"/>
    </row>
    <row r="29" spans="1:12" ht="15.6" hidden="1" customHeight="1" x14ac:dyDescent="0.3">
      <c r="A29" s="76" t="s">
        <v>31</v>
      </c>
      <c r="B29" s="77"/>
      <c r="C29" s="77"/>
      <c r="D29" s="77"/>
      <c r="E29" s="78"/>
      <c r="F29" s="25">
        <f>'[2]УК ВР декабрь нар'!X112</f>
        <v>2608.848552434818</v>
      </c>
    </row>
    <row r="30" spans="1:12" ht="15.6" hidden="1" customHeight="1" x14ac:dyDescent="0.3">
      <c r="A30" s="76" t="s">
        <v>18</v>
      </c>
      <c r="B30" s="77"/>
      <c r="C30" s="77"/>
      <c r="D30" s="77"/>
      <c r="E30" s="78"/>
      <c r="F30" s="25">
        <f>'[2]УК ВР декабрь нар'!Y112</f>
        <v>821.27049999999997</v>
      </c>
    </row>
    <row r="31" spans="1:12" ht="15.6" hidden="1" customHeight="1" x14ac:dyDescent="0.3">
      <c r="A31" s="76" t="s">
        <v>19</v>
      </c>
      <c r="B31" s="77"/>
      <c r="C31" s="77"/>
      <c r="D31" s="77"/>
      <c r="E31" s="78"/>
      <c r="F31" s="25">
        <f>'[2]УК ВР декабрь нар'!AV112+'[2]УК ВР декабрь нар'!BN112</f>
        <v>0</v>
      </c>
    </row>
    <row r="32" spans="1:12" ht="15.6" hidden="1" customHeight="1" x14ac:dyDescent="0.3">
      <c r="A32" s="82" t="s">
        <v>61</v>
      </c>
      <c r="B32" s="83"/>
      <c r="C32" s="83"/>
      <c r="D32" s="83"/>
      <c r="E32" s="84"/>
      <c r="F32" s="25">
        <f>'[2]УК ВР декабрь нар'!AY112</f>
        <v>38376.849246598409</v>
      </c>
    </row>
    <row r="33" spans="1:12" ht="13.2" customHeight="1" x14ac:dyDescent="0.25">
      <c r="A33" s="70" t="s">
        <v>62</v>
      </c>
      <c r="B33" s="71"/>
      <c r="C33" s="71"/>
      <c r="D33" s="71"/>
      <c r="E33" s="72"/>
      <c r="F33" s="79">
        <f>SUM(F35:F39)+55456.06</f>
        <v>240473.37026948645</v>
      </c>
    </row>
    <row r="34" spans="1:12" ht="13.2" customHeight="1" x14ac:dyDescent="0.25">
      <c r="A34" s="73"/>
      <c r="B34" s="74"/>
      <c r="C34" s="74"/>
      <c r="D34" s="74"/>
      <c r="E34" s="75"/>
      <c r="F34" s="80"/>
    </row>
    <row r="35" spans="1:12" ht="15.6" hidden="1" customHeight="1" x14ac:dyDescent="0.3">
      <c r="A35" s="81" t="s">
        <v>16</v>
      </c>
      <c r="B35" s="81"/>
      <c r="C35" s="81"/>
      <c r="D35" s="81"/>
      <c r="E35" s="81"/>
      <c r="F35" s="25">
        <f>'[2]УК ВР декабрь нар'!CN112+'[2]УК ВР декабрь нар'!DU112</f>
        <v>70766.666949590086</v>
      </c>
      <c r="L35" s="43"/>
    </row>
    <row r="36" spans="1:12" ht="15.6" hidden="1" customHeight="1" x14ac:dyDescent="0.3">
      <c r="A36" s="81" t="s">
        <v>31</v>
      </c>
      <c r="B36" s="81"/>
      <c r="C36" s="81"/>
      <c r="D36" s="81"/>
      <c r="E36" s="81"/>
      <c r="F36" s="25">
        <f>'[2]УК ВР декабрь нар'!CO112+'[2]УК ВР декабрь нар'!DV112</f>
        <v>21843.312431164461</v>
      </c>
    </row>
    <row r="37" spans="1:12" ht="15.6" hidden="1" customHeight="1" x14ac:dyDescent="0.3">
      <c r="A37" s="81" t="s">
        <v>18</v>
      </c>
      <c r="B37" s="81"/>
      <c r="C37" s="81"/>
      <c r="D37" s="81"/>
      <c r="E37" s="81"/>
      <c r="F37" s="25">
        <f>'[2]УК ВР декабрь нар'!CP112+'[2]УК ВР декабрь нар'!DW112</f>
        <v>21031.590599999996</v>
      </c>
    </row>
    <row r="38" spans="1:12" ht="15.6" hidden="1" customHeight="1" x14ac:dyDescent="0.3">
      <c r="A38" s="81" t="s">
        <v>19</v>
      </c>
      <c r="B38" s="81"/>
      <c r="C38" s="81"/>
      <c r="D38" s="81"/>
      <c r="E38" s="81"/>
      <c r="F38" s="25">
        <f>'[2]УК ВР декабрь нар'!BM112+'[2]УК ВР декабрь нар'!DB112+'[2]УК ВР декабрь нар'!EL112</f>
        <v>9937.0486000000001</v>
      </c>
    </row>
    <row r="39" spans="1:12" ht="15.6" hidden="1" customHeight="1" x14ac:dyDescent="0.3">
      <c r="A39" s="82" t="s">
        <v>63</v>
      </c>
      <c r="B39" s="85"/>
      <c r="C39" s="85"/>
      <c r="D39" s="85"/>
      <c r="E39" s="86"/>
      <c r="F39" s="25">
        <f>'[2]УК ВР декабрь нар'!DG112+'[2]УК ВР декабрь нар'!EQ112</f>
        <v>61438.691688731909</v>
      </c>
    </row>
    <row r="40" spans="1:12" ht="15.6" x14ac:dyDescent="0.3">
      <c r="A40" s="87" t="s">
        <v>35</v>
      </c>
      <c r="B40" s="88"/>
      <c r="C40" s="88"/>
      <c r="D40" s="88"/>
      <c r="E40" s="89"/>
      <c r="F40" s="26">
        <f>SUM(F41:F49)</f>
        <v>226527.73611021374</v>
      </c>
    </row>
    <row r="41" spans="1:12" ht="15.6" hidden="1" customHeight="1" x14ac:dyDescent="0.3">
      <c r="A41" s="90" t="s">
        <v>20</v>
      </c>
      <c r="B41" s="91"/>
      <c r="C41" s="91"/>
      <c r="D41" s="91"/>
      <c r="E41" s="92"/>
      <c r="F41" s="25">
        <f>'[2]УК ВР декабрь нар'!FB112+'[2]УК ВР декабрь нар'!FX112</f>
        <v>104095.87023835088</v>
      </c>
      <c r="L41" s="43"/>
    </row>
    <row r="42" spans="1:12" ht="15.6" hidden="1" customHeight="1" x14ac:dyDescent="0.3">
      <c r="A42" s="76" t="s">
        <v>31</v>
      </c>
      <c r="B42" s="77"/>
      <c r="C42" s="77"/>
      <c r="D42" s="77"/>
      <c r="E42" s="77"/>
      <c r="F42" s="25">
        <f>'[2]УК ВР декабрь нар'!FC112+'[2]УК ВР декабрь нар'!FY112</f>
        <v>65424.502331160824</v>
      </c>
    </row>
    <row r="43" spans="1:12" ht="15.6" hidden="1" customHeight="1" x14ac:dyDescent="0.3">
      <c r="A43" s="81" t="s">
        <v>21</v>
      </c>
      <c r="B43" s="81"/>
      <c r="C43" s="81"/>
      <c r="D43" s="81"/>
      <c r="E43" s="76"/>
      <c r="F43" s="25"/>
    </row>
    <row r="44" spans="1:12" ht="15.6" hidden="1" customHeight="1" x14ac:dyDescent="0.3">
      <c r="A44" s="76" t="s">
        <v>17</v>
      </c>
      <c r="B44" s="77"/>
      <c r="C44" s="77"/>
      <c r="D44" s="77"/>
      <c r="E44" s="77"/>
      <c r="F44" s="25"/>
    </row>
    <row r="45" spans="1:12" ht="15.6" hidden="1" customHeight="1" x14ac:dyDescent="0.3">
      <c r="A45" s="81" t="s">
        <v>22</v>
      </c>
      <c r="B45" s="81"/>
      <c r="C45" s="81"/>
      <c r="D45" s="81"/>
      <c r="E45" s="76"/>
      <c r="F45" s="25"/>
    </row>
    <row r="46" spans="1:12" ht="15.6" hidden="1" customHeight="1" x14ac:dyDescent="0.3">
      <c r="A46" s="76" t="s">
        <v>17</v>
      </c>
      <c r="B46" s="77"/>
      <c r="C46" s="77"/>
      <c r="D46" s="77"/>
      <c r="E46" s="77"/>
      <c r="F46" s="25"/>
    </row>
    <row r="47" spans="1:12" ht="15.6" hidden="1" customHeight="1" x14ac:dyDescent="0.3">
      <c r="A47" s="81" t="s">
        <v>18</v>
      </c>
      <c r="B47" s="81"/>
      <c r="C47" s="81"/>
      <c r="D47" s="81"/>
      <c r="E47" s="76"/>
      <c r="F47" s="25">
        <f>'[2]УК ВР декабрь нар'!FD112+'[2]УК ВР декабрь нар'!FZ112</f>
        <v>823.95600000000002</v>
      </c>
    </row>
    <row r="48" spans="1:12" ht="15.6" hidden="1" customHeight="1" x14ac:dyDescent="0.3">
      <c r="A48" s="76" t="s">
        <v>19</v>
      </c>
      <c r="B48" s="77"/>
      <c r="C48" s="77"/>
      <c r="D48" s="77"/>
      <c r="E48" s="77"/>
      <c r="F48" s="25">
        <f>'[2]УК ВР декабрь нар'!GG112+'[2]УК ВР декабрь нар'!FL112+'[2]УК ВР декабрь нар'!BB112+'[2]УК ВР декабрь нар'!AK112</f>
        <v>20291.166000000001</v>
      </c>
    </row>
    <row r="49" spans="1:15" ht="15.6" hidden="1" customHeight="1" x14ac:dyDescent="0.3">
      <c r="A49" s="82" t="s">
        <v>64</v>
      </c>
      <c r="B49" s="85"/>
      <c r="C49" s="85"/>
      <c r="D49" s="85"/>
      <c r="E49" s="86"/>
      <c r="F49" s="25">
        <f>'[2]УК ВР декабрь нар'!FS112+'[2]УК ВР декабрь нар'!GL112</f>
        <v>35892.241540702023</v>
      </c>
    </row>
    <row r="50" spans="1:15" ht="15.6" customHeight="1" x14ac:dyDescent="0.3">
      <c r="A50" s="87" t="s">
        <v>37</v>
      </c>
      <c r="B50" s="77"/>
      <c r="C50" s="77"/>
      <c r="D50" s="77"/>
      <c r="E50" s="78"/>
      <c r="F50" s="33"/>
    </row>
    <row r="51" spans="1:15" ht="15.6" x14ac:dyDescent="0.3">
      <c r="A51" s="94" t="s">
        <v>65</v>
      </c>
      <c r="B51" s="95"/>
      <c r="C51" s="95"/>
      <c r="D51" s="95"/>
      <c r="E51" s="96"/>
      <c r="F51" s="26">
        <f>F26+F33+F40+F50</f>
        <v>517320.81959388475</v>
      </c>
      <c r="K51" s="19"/>
    </row>
    <row r="52" spans="1:15" ht="15.6" x14ac:dyDescent="0.3">
      <c r="A52" s="30" t="s">
        <v>66</v>
      </c>
      <c r="B52" s="38"/>
      <c r="C52" s="38"/>
      <c r="D52" s="38"/>
      <c r="E52" s="38"/>
      <c r="F52" s="26">
        <f>F53+F54+F55</f>
        <v>131659.29</v>
      </c>
    </row>
    <row r="53" spans="1:15" ht="15.6" x14ac:dyDescent="0.3">
      <c r="A53" s="76" t="s">
        <v>23</v>
      </c>
      <c r="B53" s="77"/>
      <c r="C53" s="77"/>
      <c r="D53" s="77"/>
      <c r="E53" s="77"/>
      <c r="F53" s="25">
        <v>53696.91</v>
      </c>
    </row>
    <row r="54" spans="1:15" ht="15.6" x14ac:dyDescent="0.3">
      <c r="A54" s="76" t="s">
        <v>24</v>
      </c>
      <c r="B54" s="77"/>
      <c r="C54" s="77"/>
      <c r="D54" s="77"/>
      <c r="E54" s="77"/>
      <c r="F54" s="25">
        <v>77962.38</v>
      </c>
    </row>
    <row r="55" spans="1:15" ht="18" hidden="1" customHeight="1" x14ac:dyDescent="0.3">
      <c r="A55" s="90" t="s">
        <v>25</v>
      </c>
      <c r="B55" s="91"/>
      <c r="C55" s="91"/>
      <c r="D55" s="91"/>
      <c r="E55" s="92"/>
      <c r="F55" s="25">
        <v>0</v>
      </c>
    </row>
    <row r="56" spans="1:15" ht="15.6" x14ac:dyDescent="0.3">
      <c r="A56" s="97" t="s">
        <v>67</v>
      </c>
      <c r="B56" s="97"/>
      <c r="C56" s="97"/>
      <c r="D56" s="97"/>
      <c r="E56" s="97"/>
      <c r="F56" s="26">
        <f>F51+F52</f>
        <v>648980.10959388479</v>
      </c>
      <c r="N56" s="19"/>
      <c r="O56" s="19"/>
    </row>
    <row r="57" spans="1:15" ht="15.6" x14ac:dyDescent="0.3">
      <c r="A57" s="69" t="s">
        <v>26</v>
      </c>
      <c r="B57" s="69"/>
      <c r="C57" s="69"/>
      <c r="D57" s="69"/>
      <c r="E57" s="69"/>
      <c r="F57" s="27">
        <f>E17</f>
        <v>693819.81</v>
      </c>
    </row>
    <row r="58" spans="1:15" ht="15.6" x14ac:dyDescent="0.3">
      <c r="A58" s="69" t="s">
        <v>27</v>
      </c>
      <c r="B58" s="69"/>
      <c r="C58" s="69"/>
      <c r="D58" s="69"/>
      <c r="E58" s="69"/>
      <c r="F58" s="26">
        <f>F17</f>
        <v>714697.16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385235.60546404356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7" t="s">
        <v>69</v>
      </c>
      <c r="B1" s="47"/>
      <c r="C1" s="47"/>
      <c r="D1" s="47"/>
      <c r="E1" s="47"/>
      <c r="F1" s="47"/>
      <c r="G1" s="48"/>
    </row>
    <row r="2" spans="1:7" ht="13.2" customHeight="1" x14ac:dyDescent="0.25">
      <c r="A2" s="49" t="str">
        <f>'Бобруйская 6'!A2:G2</f>
        <v>перед собственниками дома по адресу: ул. Бобруйская, 6</v>
      </c>
      <c r="B2" s="50"/>
      <c r="C2" s="50"/>
      <c r="D2" s="50"/>
      <c r="E2" s="50"/>
      <c r="F2" s="50"/>
      <c r="G2" s="50"/>
    </row>
    <row r="3" spans="1:7" ht="13.2" hidden="1" customHeight="1" x14ac:dyDescent="0.25">
      <c r="A3" s="51" t="s">
        <v>0</v>
      </c>
      <c r="B3" s="52"/>
      <c r="C3" s="52"/>
      <c r="D3" s="52"/>
      <c r="E3" s="2">
        <v>0</v>
      </c>
      <c r="F3" s="3" t="s">
        <v>1</v>
      </c>
    </row>
    <row r="4" spans="1:7" ht="13.2" hidden="1" customHeight="1" x14ac:dyDescent="0.25">
      <c r="A4" s="51" t="s">
        <v>2</v>
      </c>
      <c r="B4" s="52"/>
      <c r="C4" s="52"/>
      <c r="D4" s="52"/>
      <c r="E4" s="2"/>
      <c r="F4" s="3" t="s">
        <v>1</v>
      </c>
    </row>
    <row r="5" spans="1:7" ht="13.2" hidden="1" customHeight="1" x14ac:dyDescent="0.25">
      <c r="A5" s="51" t="s">
        <v>3</v>
      </c>
      <c r="B5" s="52"/>
      <c r="C5" s="52"/>
      <c r="D5" s="52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40"/>
      <c r="G6" s="41" t="str">
        <f>'Бобруйская 6'!G6:M6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2" t="s">
        <v>5</v>
      </c>
      <c r="B8" s="63"/>
      <c r="C8" s="63"/>
      <c r="D8" s="64"/>
      <c r="E8" s="14" t="s">
        <v>6</v>
      </c>
      <c r="F8" s="14" t="s">
        <v>7</v>
      </c>
      <c r="G8" s="15" t="str">
        <f>'Бобруйская 6'!G8:M8</f>
        <v>задолженность с нарастающим итогом с - 01.06.2010г</v>
      </c>
    </row>
    <row r="9" spans="1:7" ht="15.6" x14ac:dyDescent="0.3">
      <c r="A9" s="65" t="s">
        <v>8</v>
      </c>
      <c r="B9" s="66"/>
      <c r="C9" s="66"/>
      <c r="D9" s="67"/>
      <c r="E9" s="16">
        <f>SUM(E10:E15)</f>
        <v>423407.25</v>
      </c>
      <c r="F9" s="16">
        <f t="shared" ref="F9:G9" si="0">SUM(F10:F15)</f>
        <v>463883.55999999994</v>
      </c>
      <c r="G9" s="16">
        <f t="shared" si="0"/>
        <v>294161.42</v>
      </c>
    </row>
    <row r="10" spans="1:7" ht="15.6" x14ac:dyDescent="0.3">
      <c r="A10" s="53" t="s">
        <v>9</v>
      </c>
      <c r="B10" s="54"/>
      <c r="C10" s="54"/>
      <c r="D10" s="55"/>
      <c r="E10" s="17">
        <v>0</v>
      </c>
      <c r="F10" s="17">
        <v>21467.279999999999</v>
      </c>
      <c r="G10" s="18">
        <v>93554.55</v>
      </c>
    </row>
    <row r="11" spans="1:7" ht="15.6" x14ac:dyDescent="0.3">
      <c r="A11" s="53" t="s">
        <v>10</v>
      </c>
      <c r="B11" s="54"/>
      <c r="C11" s="54"/>
      <c r="D11" s="55"/>
      <c r="E11" s="17"/>
      <c r="F11" s="17"/>
      <c r="G11" s="18"/>
    </row>
    <row r="12" spans="1:7" ht="15.6" x14ac:dyDescent="0.3">
      <c r="A12" s="53" t="s">
        <v>11</v>
      </c>
      <c r="B12" s="54"/>
      <c r="C12" s="54"/>
      <c r="D12" s="55"/>
      <c r="E12" s="17">
        <v>153235.68</v>
      </c>
      <c r="F12" s="17">
        <v>157114.54999999999</v>
      </c>
      <c r="G12" s="18">
        <v>34209.67</v>
      </c>
    </row>
    <row r="13" spans="1:7" ht="15.6" x14ac:dyDescent="0.3">
      <c r="A13" s="53" t="s">
        <v>12</v>
      </c>
      <c r="B13" s="54"/>
      <c r="C13" s="54"/>
      <c r="D13" s="55"/>
      <c r="E13" s="17">
        <v>270115.96000000002</v>
      </c>
      <c r="F13" s="17">
        <v>276401.14</v>
      </c>
      <c r="G13" s="18">
        <v>64213.58</v>
      </c>
    </row>
    <row r="14" spans="1:7" ht="15.6" x14ac:dyDescent="0.3">
      <c r="A14" s="46" t="s">
        <v>13</v>
      </c>
      <c r="B14" s="46"/>
      <c r="C14" s="46"/>
      <c r="D14" s="46"/>
      <c r="E14" s="17">
        <v>0</v>
      </c>
      <c r="F14" s="17">
        <v>7182.36</v>
      </c>
      <c r="G14" s="18">
        <v>98612.33</v>
      </c>
    </row>
    <row r="15" spans="1:7" ht="15.6" x14ac:dyDescent="0.3">
      <c r="A15" s="53" t="s">
        <v>68</v>
      </c>
      <c r="B15" s="54"/>
      <c r="C15" s="54"/>
      <c r="D15" s="55"/>
      <c r="E15" s="17">
        <v>55.61</v>
      </c>
      <c r="F15" s="17">
        <v>1718.23</v>
      </c>
      <c r="G15" s="18">
        <v>3571.29</v>
      </c>
    </row>
    <row r="16" spans="1:7" ht="15.6" x14ac:dyDescent="0.3">
      <c r="A16" s="56" t="s">
        <v>41</v>
      </c>
      <c r="B16" s="57"/>
      <c r="C16" s="57"/>
      <c r="D16" s="58"/>
      <c r="E16" s="16">
        <f>SUM(E17:E20)</f>
        <v>759402.66</v>
      </c>
      <c r="F16" s="16">
        <f>SUM(F17:F20)</f>
        <v>737955.72000000009</v>
      </c>
      <c r="G16" s="16">
        <f>SUM(G17:G20)</f>
        <v>209341.19</v>
      </c>
    </row>
    <row r="17" spans="1:12" ht="15.6" x14ac:dyDescent="0.3">
      <c r="A17" s="98" t="s">
        <v>43</v>
      </c>
      <c r="B17" s="99"/>
      <c r="C17" s="99"/>
      <c r="D17" s="100"/>
      <c r="E17" s="17">
        <v>692981.21</v>
      </c>
      <c r="F17" s="17">
        <v>674651.02</v>
      </c>
      <c r="G17" s="18">
        <v>194795.67</v>
      </c>
    </row>
    <row r="18" spans="1:12" ht="15.6" x14ac:dyDescent="0.3">
      <c r="A18" s="46" t="s">
        <v>55</v>
      </c>
      <c r="B18" s="46"/>
      <c r="C18" s="46"/>
      <c r="D18" s="46"/>
      <c r="E18" s="17">
        <v>1904.04</v>
      </c>
      <c r="F18" s="17">
        <v>1787.29</v>
      </c>
      <c r="G18" s="18">
        <v>442.81</v>
      </c>
    </row>
    <row r="19" spans="1:12" ht="15.6" x14ac:dyDescent="0.3">
      <c r="A19" s="46" t="s">
        <v>56</v>
      </c>
      <c r="B19" s="46"/>
      <c r="C19" s="46"/>
      <c r="D19" s="46"/>
      <c r="E19" s="17"/>
      <c r="F19" s="17"/>
      <c r="G19" s="18"/>
    </row>
    <row r="20" spans="1:12" ht="15.6" x14ac:dyDescent="0.3">
      <c r="A20" s="46" t="s">
        <v>57</v>
      </c>
      <c r="B20" s="46"/>
      <c r="C20" s="46"/>
      <c r="D20" s="46"/>
      <c r="E20" s="17">
        <v>64517.41</v>
      </c>
      <c r="F20" s="17">
        <v>61517.41</v>
      </c>
      <c r="G20" s="18">
        <v>14102.71</v>
      </c>
    </row>
    <row r="21" spans="1:12" ht="15.6" x14ac:dyDescent="0.3">
      <c r="A21" s="68" t="s">
        <v>14</v>
      </c>
      <c r="B21" s="68"/>
      <c r="C21" s="68"/>
      <c r="D21" s="68"/>
      <c r="E21" s="16">
        <f>SUM(E22)</f>
        <v>0</v>
      </c>
      <c r="F21" s="16">
        <f>SUM(F22)</f>
        <v>157.57</v>
      </c>
      <c r="G21" s="16">
        <f>SUM(G22)</f>
        <v>1917.95</v>
      </c>
    </row>
    <row r="22" spans="1:12" ht="15.6" x14ac:dyDescent="0.3">
      <c r="A22" s="46" t="s">
        <v>15</v>
      </c>
      <c r="B22" s="46"/>
      <c r="C22" s="46"/>
      <c r="D22" s="46"/>
      <c r="E22" s="17">
        <v>0</v>
      </c>
      <c r="F22" s="17">
        <v>157.57</v>
      </c>
      <c r="G22" s="18">
        <v>1917.95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9" t="s">
        <v>71</v>
      </c>
      <c r="B25" s="69"/>
      <c r="C25" s="69"/>
      <c r="D25" s="69"/>
      <c r="E25" s="69"/>
      <c r="F25" s="42">
        <f>'Бобруйская 6(2019)'!F59</f>
        <v>385235.60546404356</v>
      </c>
      <c r="G25" s="19"/>
    </row>
    <row r="26" spans="1:12" ht="13.2" customHeight="1" x14ac:dyDescent="0.25">
      <c r="A26" s="70" t="s">
        <v>72</v>
      </c>
      <c r="B26" s="71"/>
      <c r="C26" s="71"/>
      <c r="D26" s="71"/>
      <c r="E26" s="72"/>
      <c r="F26" s="79">
        <f>SUM(F28:F32)</f>
        <v>81991.413668322828</v>
      </c>
    </row>
    <row r="27" spans="1:12" ht="68.400000000000006" customHeight="1" x14ac:dyDescent="0.25">
      <c r="A27" s="73"/>
      <c r="B27" s="74"/>
      <c r="C27" s="74"/>
      <c r="D27" s="74"/>
      <c r="E27" s="75"/>
      <c r="F27" s="80"/>
    </row>
    <row r="28" spans="1:12" ht="15.6" hidden="1" customHeight="1" x14ac:dyDescent="0.3">
      <c r="A28" s="76" t="s">
        <v>16</v>
      </c>
      <c r="B28" s="77"/>
      <c r="C28" s="77"/>
      <c r="D28" s="77"/>
      <c r="E28" s="78"/>
      <c r="F28" s="25">
        <f>'[3]УК ВР декабрь нар'!W112</f>
        <v>11210.220592707177</v>
      </c>
      <c r="L28" s="43"/>
    </row>
    <row r="29" spans="1:12" ht="15.6" hidden="1" customHeight="1" x14ac:dyDescent="0.3">
      <c r="A29" s="76" t="s">
        <v>31</v>
      </c>
      <c r="B29" s="77"/>
      <c r="C29" s="77"/>
      <c r="D29" s="77"/>
      <c r="E29" s="78"/>
      <c r="F29" s="25">
        <f>'[3]УК ВР декабрь нар'!X112</f>
        <v>2635.6770230412967</v>
      </c>
    </row>
    <row r="30" spans="1:12" ht="15.6" hidden="1" customHeight="1" x14ac:dyDescent="0.3">
      <c r="A30" s="76" t="s">
        <v>18</v>
      </c>
      <c r="B30" s="77"/>
      <c r="C30" s="77"/>
      <c r="D30" s="77"/>
      <c r="E30" s="78"/>
      <c r="F30" s="25">
        <f>'[3]УК ВР декабрь нар'!Y112</f>
        <v>19046.5334</v>
      </c>
    </row>
    <row r="31" spans="1:12" ht="15.6" hidden="1" customHeight="1" x14ac:dyDescent="0.3">
      <c r="A31" s="76" t="s">
        <v>19</v>
      </c>
      <c r="B31" s="77"/>
      <c r="C31" s="77"/>
      <c r="D31" s="77"/>
      <c r="E31" s="78"/>
      <c r="F31" s="25">
        <f>'[3]УК ВР декабрь нар'!AA112+'[3]УК ВР декабрь нар'!AB112+'[3]УК ВР декабрь нар'!AC112+'[3]УК ВР декабрь нар'!AD112+'[3]УК ВР декабрь нар'!AE112+'[3]УК ВР декабрь нар'!AF112+'[3]УК ВР декабрь нар'!AG112+'[3]УК ВР декабрь нар'!AH112+'[3]УК ВР декабрь нар'!AJ112+'[3]УК ВР декабрь нар'!AL112+'[3]УК ВР декабрь нар'!AN112+'[3]УК ВР декабрь нар'!AO112+'[3]УК ВР декабрь нар'!AP112+'[3]УК ВР декабрь нар'!AQ112+'[3]УК ВР декабрь нар'!AR112+'[3]УК ВР декабрь нар'!AT112</f>
        <v>0</v>
      </c>
    </row>
    <row r="32" spans="1:12" ht="15.6" hidden="1" customHeight="1" x14ac:dyDescent="0.3">
      <c r="A32" s="82" t="s">
        <v>61</v>
      </c>
      <c r="B32" s="83"/>
      <c r="C32" s="83"/>
      <c r="D32" s="83"/>
      <c r="E32" s="84"/>
      <c r="F32" s="25">
        <f>'[3]УК ВР декабрь нар'!AY112</f>
        <v>49098.982652574356</v>
      </c>
    </row>
    <row r="33" spans="1:12" ht="13.2" customHeight="1" x14ac:dyDescent="0.25">
      <c r="A33" s="70" t="s">
        <v>73</v>
      </c>
      <c r="B33" s="71"/>
      <c r="C33" s="71"/>
      <c r="D33" s="71"/>
      <c r="E33" s="72"/>
      <c r="F33" s="79">
        <f>SUM(F35:F39)+76622.3</f>
        <v>236154.04196290951</v>
      </c>
    </row>
    <row r="34" spans="1:12" ht="76.2" customHeight="1" x14ac:dyDescent="0.25">
      <c r="A34" s="73"/>
      <c r="B34" s="74"/>
      <c r="C34" s="74"/>
      <c r="D34" s="74"/>
      <c r="E34" s="75"/>
      <c r="F34" s="80"/>
    </row>
    <row r="35" spans="1:12" ht="15.6" hidden="1" customHeight="1" x14ac:dyDescent="0.3">
      <c r="A35" s="81" t="s">
        <v>16</v>
      </c>
      <c r="B35" s="81"/>
      <c r="C35" s="81"/>
      <c r="D35" s="81"/>
      <c r="E35" s="81"/>
      <c r="F35" s="25">
        <f>'[3]УК ВР декабрь нар'!CN112+'[3]УК ВР декабрь нар'!DU112</f>
        <v>65782.862620197004</v>
      </c>
      <c r="L35" s="43"/>
    </row>
    <row r="36" spans="1:12" ht="15.6" hidden="1" customHeight="1" x14ac:dyDescent="0.3">
      <c r="A36" s="81" t="s">
        <v>31</v>
      </c>
      <c r="B36" s="81"/>
      <c r="C36" s="81"/>
      <c r="D36" s="81"/>
      <c r="E36" s="81"/>
      <c r="F36" s="25">
        <f>'[3]УК ВР декабрь нар'!CO112+'[3]УК ВР декабрь нар'!DV112</f>
        <v>18517.524618362768</v>
      </c>
    </row>
    <row r="37" spans="1:12" ht="15.6" hidden="1" customHeight="1" x14ac:dyDescent="0.3">
      <c r="A37" s="81" t="s">
        <v>18</v>
      </c>
      <c r="B37" s="81"/>
      <c r="C37" s="81"/>
      <c r="D37" s="81"/>
      <c r="E37" s="81"/>
      <c r="F37" s="25">
        <f>'[3]УК ВР декабрь нар'!CP112+'[3]УК ВР декабрь нар'!DW112</f>
        <v>21230.143700000004</v>
      </c>
    </row>
    <row r="38" spans="1:12" ht="15.6" hidden="1" customHeight="1" x14ac:dyDescent="0.3">
      <c r="A38" s="81" t="s">
        <v>19</v>
      </c>
      <c r="B38" s="81"/>
      <c r="C38" s="81"/>
      <c r="D38" s="81"/>
      <c r="E38" s="81"/>
      <c r="F38" s="25">
        <f>'[3]УК ВР декабрь нар'!AI112+'[3]УК ВР декабрь нар'!AJ112+'[3]УК ВР декабрь нар'!AS112+'[3]УК ВР декабрь нар'!BC112+'[3]УК ВР декабрь нар'!DB112+'[3]УК ВР декабрь нар'!EK112+'[3]УК ВР декабрь нар'!AM112</f>
        <v>0</v>
      </c>
    </row>
    <row r="39" spans="1:12" ht="15.6" hidden="1" customHeight="1" x14ac:dyDescent="0.3">
      <c r="A39" s="82" t="s">
        <v>63</v>
      </c>
      <c r="B39" s="85"/>
      <c r="C39" s="85"/>
      <c r="D39" s="85"/>
      <c r="E39" s="86"/>
      <c r="F39" s="25">
        <f>'[3]УК ВР декабрь нар'!DF112+'[3]УК ВР декабрь нар'!EP112</f>
        <v>54001.211024349752</v>
      </c>
    </row>
    <row r="40" spans="1:12" ht="69" customHeight="1" x14ac:dyDescent="0.3">
      <c r="A40" s="87" t="s">
        <v>74</v>
      </c>
      <c r="B40" s="88"/>
      <c r="C40" s="88"/>
      <c r="D40" s="88"/>
      <c r="E40" s="89"/>
      <c r="F40" s="26">
        <f>SUM(F41:F49)</f>
        <v>176344.36027243771</v>
      </c>
    </row>
    <row r="41" spans="1:12" ht="15.6" hidden="1" customHeight="1" x14ac:dyDescent="0.3">
      <c r="A41" s="90" t="s">
        <v>20</v>
      </c>
      <c r="B41" s="91"/>
      <c r="C41" s="91"/>
      <c r="D41" s="91"/>
      <c r="E41" s="92"/>
      <c r="F41" s="25">
        <f>'[3]УК ВР декабрь нар'!FB112+'[3]УК ВР декабрь нар'!FX112</f>
        <v>104562.39073009114</v>
      </c>
      <c r="L41" s="43"/>
    </row>
    <row r="42" spans="1:12" ht="15.6" hidden="1" customHeight="1" x14ac:dyDescent="0.3">
      <c r="A42" s="76" t="s">
        <v>31</v>
      </c>
      <c r="B42" s="77"/>
      <c r="C42" s="77"/>
      <c r="D42" s="77"/>
      <c r="E42" s="77"/>
      <c r="F42" s="25">
        <f>'[3]УК ВР декабрь нар'!FC112+'[3]УК ВР декабрь нар'!FY112</f>
        <v>28549.122892888234</v>
      </c>
    </row>
    <row r="43" spans="1:12" ht="15.6" hidden="1" customHeight="1" x14ac:dyDescent="0.3">
      <c r="A43" s="81" t="s">
        <v>21</v>
      </c>
      <c r="B43" s="81"/>
      <c r="C43" s="81"/>
      <c r="D43" s="81"/>
      <c r="E43" s="76"/>
      <c r="F43" s="25"/>
    </row>
    <row r="44" spans="1:12" ht="15.6" hidden="1" customHeight="1" x14ac:dyDescent="0.3">
      <c r="A44" s="76" t="s">
        <v>17</v>
      </c>
      <c r="B44" s="77"/>
      <c r="C44" s="77"/>
      <c r="D44" s="77"/>
      <c r="E44" s="77"/>
      <c r="F44" s="25"/>
    </row>
    <row r="45" spans="1:12" ht="15.6" hidden="1" customHeight="1" x14ac:dyDescent="0.3">
      <c r="A45" s="81" t="s">
        <v>22</v>
      </c>
      <c r="B45" s="81"/>
      <c r="C45" s="81"/>
      <c r="D45" s="81"/>
      <c r="E45" s="76"/>
      <c r="F45" s="25"/>
    </row>
    <row r="46" spans="1:12" ht="15.6" hidden="1" customHeight="1" x14ac:dyDescent="0.3">
      <c r="A46" s="76" t="s">
        <v>17</v>
      </c>
      <c r="B46" s="77"/>
      <c r="C46" s="77"/>
      <c r="D46" s="77"/>
      <c r="E46" s="77"/>
      <c r="F46" s="25"/>
    </row>
    <row r="47" spans="1:12" ht="15.6" hidden="1" customHeight="1" x14ac:dyDescent="0.3">
      <c r="A47" s="81" t="s">
        <v>18</v>
      </c>
      <c r="B47" s="81"/>
      <c r="C47" s="81"/>
      <c r="D47" s="81"/>
      <c r="E47" s="76"/>
      <c r="F47" s="25">
        <f>'[3]УК ВР декабрь нар'!FD112+'[3]УК ВР декабрь нар'!FZ112</f>
        <v>1426.2251999999999</v>
      </c>
    </row>
    <row r="48" spans="1:12" ht="15.6" hidden="1" customHeight="1" x14ac:dyDescent="0.3">
      <c r="A48" s="76" t="s">
        <v>19</v>
      </c>
      <c r="B48" s="77"/>
      <c r="C48" s="77"/>
      <c r="D48" s="77"/>
      <c r="E48" s="77"/>
      <c r="F48" s="25">
        <f>'[3]УК ВР декабрь нар'!GG112+'[3]УК ВР декабрь нар'!FL112+'[3]УК ВР декабрь нар'!BB112+'[3]УК ВР декабрь нар'!AK112</f>
        <v>7947.84</v>
      </c>
    </row>
    <row r="49" spans="1:15" ht="15.6" hidden="1" customHeight="1" x14ac:dyDescent="0.3">
      <c r="A49" s="82" t="s">
        <v>64</v>
      </c>
      <c r="B49" s="85"/>
      <c r="C49" s="85"/>
      <c r="D49" s="85"/>
      <c r="E49" s="86"/>
      <c r="F49" s="25">
        <f>'[3]УК ВР декабрь нар'!FS112+'[3]УК ВР декабрь нар'!GL112</f>
        <v>33858.781449458358</v>
      </c>
    </row>
    <row r="50" spans="1:15" ht="15.6" customHeight="1" x14ac:dyDescent="0.3">
      <c r="A50" s="87" t="s">
        <v>37</v>
      </c>
      <c r="B50" s="77"/>
      <c r="C50" s="77"/>
      <c r="D50" s="77"/>
      <c r="E50" s="78"/>
      <c r="F50" s="33"/>
    </row>
    <row r="51" spans="1:15" ht="15.6" customHeight="1" x14ac:dyDescent="0.3">
      <c r="A51" s="94" t="s">
        <v>75</v>
      </c>
      <c r="B51" s="95"/>
      <c r="C51" s="95"/>
      <c r="D51" s="95"/>
      <c r="E51" s="96"/>
      <c r="F51" s="26">
        <f>F26+F33+F40+F50</f>
        <v>494489.81590367004</v>
      </c>
      <c r="K51" s="19"/>
    </row>
    <row r="52" spans="1:15" ht="15.6" x14ac:dyDescent="0.3">
      <c r="A52" s="30" t="s">
        <v>66</v>
      </c>
      <c r="B52" s="44"/>
      <c r="C52" s="44"/>
      <c r="D52" s="44"/>
      <c r="E52" s="44"/>
      <c r="F52" s="26">
        <f>F53+F54+F55</f>
        <v>106566.73</v>
      </c>
    </row>
    <row r="53" spans="1:15" ht="15.6" x14ac:dyDescent="0.3">
      <c r="A53" s="76" t="s">
        <v>23</v>
      </c>
      <c r="B53" s="77"/>
      <c r="C53" s="77"/>
      <c r="D53" s="77"/>
      <c r="E53" s="77"/>
      <c r="F53" s="25">
        <v>32057.5</v>
      </c>
    </row>
    <row r="54" spans="1:15" ht="15.6" x14ac:dyDescent="0.3">
      <c r="A54" s="76" t="s">
        <v>24</v>
      </c>
      <c r="B54" s="77"/>
      <c r="C54" s="77"/>
      <c r="D54" s="77"/>
      <c r="E54" s="77"/>
      <c r="F54" s="25">
        <v>74509.23</v>
      </c>
    </row>
    <row r="55" spans="1:15" ht="18" hidden="1" customHeight="1" x14ac:dyDescent="0.3">
      <c r="A55" s="90" t="s">
        <v>25</v>
      </c>
      <c r="B55" s="91"/>
      <c r="C55" s="91"/>
      <c r="D55" s="91"/>
      <c r="E55" s="92"/>
      <c r="F55" s="25">
        <v>0</v>
      </c>
    </row>
    <row r="56" spans="1:15" ht="15.6" x14ac:dyDescent="0.3">
      <c r="A56" s="97" t="s">
        <v>67</v>
      </c>
      <c r="B56" s="97"/>
      <c r="C56" s="97"/>
      <c r="D56" s="97"/>
      <c r="E56" s="97"/>
      <c r="F56" s="26">
        <f>F51+F52</f>
        <v>601056.54590367002</v>
      </c>
      <c r="N56" s="19"/>
      <c r="O56" s="19"/>
    </row>
    <row r="57" spans="1:15" ht="15.6" x14ac:dyDescent="0.3">
      <c r="A57" s="69" t="s">
        <v>26</v>
      </c>
      <c r="B57" s="69"/>
      <c r="C57" s="69"/>
      <c r="D57" s="69"/>
      <c r="E57" s="69"/>
      <c r="F57" s="27">
        <f>E17</f>
        <v>692981.21</v>
      </c>
    </row>
    <row r="58" spans="1:15" ht="15.6" x14ac:dyDescent="0.3">
      <c r="A58" s="69" t="s">
        <v>27</v>
      </c>
      <c r="B58" s="69"/>
      <c r="C58" s="69"/>
      <c r="D58" s="69"/>
      <c r="E58" s="69"/>
      <c r="F58" s="26">
        <f>F17</f>
        <v>674651.02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477160.2695603735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7" t="s">
        <v>76</v>
      </c>
      <c r="B1" s="47"/>
      <c r="C1" s="47"/>
      <c r="D1" s="47"/>
      <c r="E1" s="47"/>
      <c r="F1" s="47"/>
      <c r="G1" s="48"/>
    </row>
    <row r="2" spans="1:7" x14ac:dyDescent="0.25">
      <c r="A2" s="49" t="str">
        <f>'Бобруйская 6'!A2:G2</f>
        <v>перед собственниками дома по адресу: ул. Бобруйская, 6</v>
      </c>
      <c r="B2" s="50"/>
      <c r="C2" s="50"/>
      <c r="D2" s="50"/>
      <c r="E2" s="50"/>
      <c r="F2" s="50"/>
      <c r="G2" s="50"/>
    </row>
    <row r="3" spans="1:7" hidden="1" x14ac:dyDescent="0.25">
      <c r="A3" s="51" t="s">
        <v>0</v>
      </c>
      <c r="B3" s="52"/>
      <c r="C3" s="52"/>
      <c r="D3" s="52"/>
      <c r="E3" s="2">
        <v>0</v>
      </c>
      <c r="F3" s="3" t="s">
        <v>1</v>
      </c>
    </row>
    <row r="4" spans="1:7" hidden="1" x14ac:dyDescent="0.25">
      <c r="A4" s="51" t="s">
        <v>2</v>
      </c>
      <c r="B4" s="52"/>
      <c r="C4" s="52"/>
      <c r="D4" s="52"/>
      <c r="E4" s="2"/>
      <c r="F4" s="3" t="s">
        <v>1</v>
      </c>
    </row>
    <row r="5" spans="1:7" hidden="1" x14ac:dyDescent="0.25">
      <c r="A5" s="51" t="s">
        <v>3</v>
      </c>
      <c r="B5" s="52"/>
      <c r="C5" s="52"/>
      <c r="D5" s="52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40"/>
      <c r="G6" s="1" t="str">
        <f>'Бобруйская 6'!G6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2" t="s">
        <v>5</v>
      </c>
      <c r="B8" s="63"/>
      <c r="C8" s="63"/>
      <c r="D8" s="64"/>
      <c r="E8" s="14" t="s">
        <v>6</v>
      </c>
      <c r="F8" s="14" t="s">
        <v>7</v>
      </c>
      <c r="G8" s="15" t="str">
        <f>'Бобруйская 6'!G8</f>
        <v>задолженность с нарастающим итогом с - 01.06.2010г</v>
      </c>
    </row>
    <row r="9" spans="1:7" ht="15.6" x14ac:dyDescent="0.3">
      <c r="A9" s="65" t="s">
        <v>8</v>
      </c>
      <c r="B9" s="66"/>
      <c r="C9" s="66"/>
      <c r="D9" s="67"/>
      <c r="E9" s="16">
        <f>SUM(E10:E15)</f>
        <v>-16965.16</v>
      </c>
      <c r="F9" s="16">
        <f t="shared" ref="F9:G9" si="0">SUM(F10:F15)</f>
        <v>3503.1200000000003</v>
      </c>
      <c r="G9" s="16">
        <f t="shared" si="0"/>
        <v>273693.14</v>
      </c>
    </row>
    <row r="10" spans="1:7" ht="15.6" x14ac:dyDescent="0.3">
      <c r="A10" s="53" t="s">
        <v>9</v>
      </c>
      <c r="B10" s="54"/>
      <c r="C10" s="54"/>
      <c r="D10" s="55"/>
      <c r="E10" s="17">
        <v>0</v>
      </c>
      <c r="F10" s="17">
        <v>2277</v>
      </c>
      <c r="G10" s="18">
        <v>91277.55</v>
      </c>
    </row>
    <row r="11" spans="1:7" ht="15.6" x14ac:dyDescent="0.3">
      <c r="A11" s="53" t="s">
        <v>10</v>
      </c>
      <c r="B11" s="54"/>
      <c r="C11" s="54"/>
      <c r="D11" s="55"/>
      <c r="E11" s="17"/>
      <c r="F11" s="17"/>
      <c r="G11" s="18"/>
    </row>
    <row r="12" spans="1:7" ht="15.6" x14ac:dyDescent="0.3">
      <c r="A12" s="53" t="s">
        <v>11</v>
      </c>
      <c r="B12" s="54"/>
      <c r="C12" s="54"/>
      <c r="D12" s="55"/>
      <c r="E12" s="17">
        <v>-6665.55</v>
      </c>
      <c r="F12" s="17">
        <v>-30.87</v>
      </c>
      <c r="G12" s="18">
        <v>27574.99</v>
      </c>
    </row>
    <row r="13" spans="1:7" ht="15.6" x14ac:dyDescent="0.3">
      <c r="A13" s="53" t="s">
        <v>12</v>
      </c>
      <c r="B13" s="54"/>
      <c r="C13" s="54"/>
      <c r="D13" s="55"/>
      <c r="E13" s="17">
        <v>-10299.61</v>
      </c>
      <c r="F13" s="17">
        <v>434.09</v>
      </c>
      <c r="G13" s="18">
        <v>53479.88</v>
      </c>
    </row>
    <row r="14" spans="1:7" ht="15.6" x14ac:dyDescent="0.3">
      <c r="A14" s="46" t="s">
        <v>13</v>
      </c>
      <c r="B14" s="46"/>
      <c r="C14" s="46"/>
      <c r="D14" s="46"/>
      <c r="E14" s="17">
        <v>0</v>
      </c>
      <c r="F14" s="17">
        <v>662.5</v>
      </c>
      <c r="G14" s="18">
        <v>97949.83</v>
      </c>
    </row>
    <row r="15" spans="1:7" ht="15.6" x14ac:dyDescent="0.3">
      <c r="A15" s="53" t="s">
        <v>68</v>
      </c>
      <c r="B15" s="54"/>
      <c r="C15" s="54"/>
      <c r="D15" s="55"/>
      <c r="E15" s="17">
        <v>0</v>
      </c>
      <c r="F15" s="17">
        <v>160.4</v>
      </c>
      <c r="G15" s="18">
        <v>3410.89</v>
      </c>
    </row>
    <row r="16" spans="1:7" ht="15.6" x14ac:dyDescent="0.3">
      <c r="A16" s="56" t="s">
        <v>41</v>
      </c>
      <c r="B16" s="57"/>
      <c r="C16" s="57"/>
      <c r="D16" s="58"/>
      <c r="E16" s="16">
        <f>SUM(E17:E20)</f>
        <v>758390.31</v>
      </c>
      <c r="F16" s="16">
        <f t="shared" ref="F16:G16" si="1">SUM(F17:F20)</f>
        <v>739414.49</v>
      </c>
      <c r="G16" s="16">
        <f t="shared" si="1"/>
        <v>230234.96000000002</v>
      </c>
    </row>
    <row r="17" spans="1:12" ht="15.6" x14ac:dyDescent="0.3">
      <c r="A17" s="98" t="s">
        <v>43</v>
      </c>
      <c r="B17" s="99"/>
      <c r="C17" s="99"/>
      <c r="D17" s="100"/>
      <c r="E17" s="17">
        <v>694095.72</v>
      </c>
      <c r="F17" s="17">
        <v>675754.37</v>
      </c>
      <c r="G17" s="18">
        <v>215054.97</v>
      </c>
    </row>
    <row r="18" spans="1:12" ht="15.6" x14ac:dyDescent="0.3">
      <c r="A18" s="46" t="s">
        <v>55</v>
      </c>
      <c r="B18" s="46"/>
      <c r="C18" s="46"/>
      <c r="D18" s="46"/>
      <c r="E18" s="17">
        <v>2044.53</v>
      </c>
      <c r="F18" s="17">
        <v>2023.42</v>
      </c>
      <c r="G18" s="18">
        <v>463.92</v>
      </c>
    </row>
    <row r="19" spans="1:12" ht="15.6" x14ac:dyDescent="0.3">
      <c r="A19" s="46" t="s">
        <v>56</v>
      </c>
      <c r="B19" s="46"/>
      <c r="C19" s="46"/>
      <c r="D19" s="46"/>
      <c r="E19" s="17"/>
      <c r="F19" s="17"/>
      <c r="G19" s="18"/>
    </row>
    <row r="20" spans="1:12" ht="15.6" x14ac:dyDescent="0.3">
      <c r="A20" s="46" t="s">
        <v>57</v>
      </c>
      <c r="B20" s="46"/>
      <c r="C20" s="46"/>
      <c r="D20" s="46"/>
      <c r="E20" s="17">
        <v>62250.06</v>
      </c>
      <c r="F20" s="17">
        <v>61636.7</v>
      </c>
      <c r="G20" s="18">
        <v>14716.07</v>
      </c>
    </row>
    <row r="21" spans="1:12" ht="15.6" x14ac:dyDescent="0.3">
      <c r="A21" s="68" t="s">
        <v>14</v>
      </c>
      <c r="B21" s="68"/>
      <c r="C21" s="68"/>
      <c r="D21" s="6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6" t="s">
        <v>15</v>
      </c>
      <c r="B22" s="46"/>
      <c r="C22" s="46"/>
      <c r="D22" s="4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9" t="s">
        <v>77</v>
      </c>
      <c r="B25" s="69"/>
      <c r="C25" s="69"/>
      <c r="D25" s="69"/>
      <c r="E25" s="69"/>
      <c r="F25" s="42">
        <f>'Бобруйская 6(2020)'!F59</f>
        <v>477160.2695603735</v>
      </c>
      <c r="G25" s="19"/>
    </row>
    <row r="26" spans="1:12" x14ac:dyDescent="0.25">
      <c r="A26" s="70" t="s">
        <v>72</v>
      </c>
      <c r="B26" s="71"/>
      <c r="C26" s="71"/>
      <c r="D26" s="71"/>
      <c r="E26" s="72"/>
      <c r="F26" s="79">
        <f>SUM(F28:F32)</f>
        <v>680948.868728125</v>
      </c>
    </row>
    <row r="27" spans="1:12" ht="56.4" customHeight="1" x14ac:dyDescent="0.25">
      <c r="A27" s="73"/>
      <c r="B27" s="74"/>
      <c r="C27" s="74"/>
      <c r="D27" s="74"/>
      <c r="E27" s="75"/>
      <c r="F27" s="80"/>
    </row>
    <row r="28" spans="1:12" ht="15.6" hidden="1" x14ac:dyDescent="0.3">
      <c r="A28" s="76" t="s">
        <v>16</v>
      </c>
      <c r="B28" s="77"/>
      <c r="C28" s="77"/>
      <c r="D28" s="77"/>
      <c r="E28" s="78"/>
      <c r="F28" s="25">
        <f>'[4]УК ВР декабрь нар'!W112</f>
        <v>121120.32836716305</v>
      </c>
      <c r="L28" s="43"/>
    </row>
    <row r="29" spans="1:12" ht="15.6" hidden="1" x14ac:dyDescent="0.3">
      <c r="A29" s="76" t="s">
        <v>31</v>
      </c>
      <c r="B29" s="77"/>
      <c r="C29" s="77"/>
      <c r="D29" s="77"/>
      <c r="E29" s="78"/>
      <c r="F29" s="25">
        <f>'[4]УК ВР декабрь нар'!X112</f>
        <v>27967.969856657426</v>
      </c>
    </row>
    <row r="30" spans="1:12" ht="15.6" hidden="1" x14ac:dyDescent="0.3">
      <c r="A30" s="76" t="s">
        <v>18</v>
      </c>
      <c r="B30" s="77"/>
      <c r="C30" s="77"/>
      <c r="D30" s="77"/>
      <c r="E30" s="78"/>
      <c r="F30" s="25">
        <f>'[4]УК ВР декабрь нар'!Y112+'[4]УК ВР декабрь нар'!Z112+'[4]УК ВР декабрь нар'!DX112</f>
        <v>58844.569499999998</v>
      </c>
    </row>
    <row r="31" spans="1:12" ht="15.6" hidden="1" x14ac:dyDescent="0.3">
      <c r="A31" s="76" t="s">
        <v>19</v>
      </c>
      <c r="B31" s="77"/>
      <c r="C31" s="77"/>
      <c r="D31" s="77"/>
      <c r="E31" s="78"/>
      <c r="F31" s="25">
        <f>'[4]УК ВР декабрь нар'!AV112+'[4]УК ВР декабрь нар'!BM112+'[4]УК ВР декабрь нар'!BN112+'[4]УК ВР декабрь нар'!BO112+'[4]УК ВР декабрь нар'!BP112+'[4]УК ВР декабрь нар'!EG112+'[4]УК ВР декабрь нар'!EH112+'[4]УК ВР декабрь нар'!EI112+'[4]УК ВР декабрь нар'!EJ112</f>
        <v>8888.8767499999994</v>
      </c>
    </row>
    <row r="32" spans="1:12" ht="15.6" hidden="1" x14ac:dyDescent="0.3">
      <c r="A32" s="82" t="s">
        <v>61</v>
      </c>
      <c r="B32" s="83"/>
      <c r="C32" s="83"/>
      <c r="D32" s="83"/>
      <c r="E32" s="84"/>
      <c r="F32" s="25">
        <f>'[4]УК ВР декабрь нар'!AY112</f>
        <v>464127.12425430451</v>
      </c>
    </row>
    <row r="33" spans="1:12" x14ac:dyDescent="0.25">
      <c r="A33" s="70" t="s">
        <v>73</v>
      </c>
      <c r="B33" s="71"/>
      <c r="C33" s="71"/>
      <c r="D33" s="71"/>
      <c r="E33" s="72"/>
      <c r="F33" s="79">
        <f>SUM(F35:F39)+64136.5</f>
        <v>337349.02933966042</v>
      </c>
    </row>
    <row r="34" spans="1:12" ht="94.8" customHeight="1" x14ac:dyDescent="0.25">
      <c r="A34" s="73"/>
      <c r="B34" s="74"/>
      <c r="C34" s="74"/>
      <c r="D34" s="74"/>
      <c r="E34" s="75"/>
      <c r="F34" s="80"/>
    </row>
    <row r="35" spans="1:12" ht="15.6" hidden="1" x14ac:dyDescent="0.3">
      <c r="A35" s="81" t="s">
        <v>16</v>
      </c>
      <c r="B35" s="81"/>
      <c r="C35" s="81"/>
      <c r="D35" s="81"/>
      <c r="E35" s="81"/>
      <c r="F35" s="25">
        <f>'[4]УК ВР декабрь нар'!CN112+'[4]УК ВР декабрь нар'!DU112</f>
        <v>110504.2539482876</v>
      </c>
      <c r="L35" s="43"/>
    </row>
    <row r="36" spans="1:12" ht="15.6" hidden="1" x14ac:dyDescent="0.3">
      <c r="A36" s="81" t="s">
        <v>31</v>
      </c>
      <c r="B36" s="81"/>
      <c r="C36" s="81"/>
      <c r="D36" s="81"/>
      <c r="E36" s="81"/>
      <c r="F36" s="25">
        <f>'[4]УК ВР декабрь нар'!CO112+'[4]УК ВР декабрь нар'!DV112</f>
        <v>25761.551664351526</v>
      </c>
    </row>
    <row r="37" spans="1:12" ht="15.6" hidden="1" x14ac:dyDescent="0.3">
      <c r="A37" s="81" t="s">
        <v>18</v>
      </c>
      <c r="B37" s="81"/>
      <c r="C37" s="81"/>
      <c r="D37" s="81"/>
      <c r="E37" s="81"/>
      <c r="F37" s="25">
        <f>'[4]УК ВР декабрь нар'!CP112+'[4]УК ВР декабрь нар'!DW112</f>
        <v>90977.120249999993</v>
      </c>
    </row>
    <row r="38" spans="1:12" ht="15.6" hidden="1" x14ac:dyDescent="0.3">
      <c r="A38" s="81" t="s">
        <v>19</v>
      </c>
      <c r="B38" s="81"/>
      <c r="C38" s="81"/>
      <c r="D38" s="81"/>
      <c r="E38" s="81"/>
      <c r="F38" s="25">
        <f>'[4]УК ВР декабрь нар'!DB112+'[4]УК ВР декабрь нар'!DY112+'[4]УК ВР декабрь нар'!DZ112+'[4]УК ВР декабрь нар'!EA112+'[4]УК ВР декабрь нар'!EB112+'[4]УК ВР декабрь нар'!EC112+'[4]УК ВР декабрь нар'!ED112+'[4]УК ВР декабрь нар'!EE112+'[4]УК ВР декабрь нар'!EF112</f>
        <v>0</v>
      </c>
    </row>
    <row r="39" spans="1:12" ht="51" hidden="1" customHeight="1" x14ac:dyDescent="0.3">
      <c r="A39" s="82" t="s">
        <v>63</v>
      </c>
      <c r="B39" s="85"/>
      <c r="C39" s="85"/>
      <c r="D39" s="85"/>
      <c r="E39" s="86"/>
      <c r="F39" s="25">
        <f>'[4]УК ВР декабрь нар'!DG112+'[4]УК ВР декабрь нар'!EP112</f>
        <v>45969.603477021301</v>
      </c>
    </row>
    <row r="40" spans="1:12" ht="72" customHeight="1" x14ac:dyDescent="0.3">
      <c r="A40" s="87" t="s">
        <v>74</v>
      </c>
      <c r="B40" s="88"/>
      <c r="C40" s="88"/>
      <c r="D40" s="88"/>
      <c r="E40" s="89"/>
      <c r="F40" s="26">
        <f>SUM(F41:F49)</f>
        <v>235920.54680000004</v>
      </c>
    </row>
    <row r="41" spans="1:12" ht="15.6" hidden="1" x14ac:dyDescent="0.3">
      <c r="A41" s="90" t="s">
        <v>20</v>
      </c>
      <c r="B41" s="91"/>
      <c r="C41" s="91"/>
      <c r="D41" s="91"/>
      <c r="E41" s="92"/>
      <c r="F41" s="25">
        <f>'[4]УК ВР декабрь нар'!$EU112+'[4]УК ВР декабрь нар'!FV112+'[4]УК ВР декабрь нар'!EY112</f>
        <v>231078.38000000003</v>
      </c>
      <c r="L41" s="43"/>
    </row>
    <row r="42" spans="1:12" ht="15.6" hidden="1" x14ac:dyDescent="0.3">
      <c r="A42" s="76" t="s">
        <v>31</v>
      </c>
      <c r="B42" s="77"/>
      <c r="C42" s="77"/>
      <c r="D42" s="77"/>
      <c r="E42" s="77"/>
      <c r="F42" s="25"/>
    </row>
    <row r="43" spans="1:12" ht="15.6" hidden="1" x14ac:dyDescent="0.3">
      <c r="A43" s="81" t="s">
        <v>21</v>
      </c>
      <c r="B43" s="81"/>
      <c r="C43" s="81"/>
      <c r="D43" s="81"/>
      <c r="E43" s="76"/>
      <c r="F43" s="25"/>
    </row>
    <row r="44" spans="1:12" ht="15.6" hidden="1" x14ac:dyDescent="0.3">
      <c r="A44" s="76" t="s">
        <v>17</v>
      </c>
      <c r="B44" s="77"/>
      <c r="C44" s="77"/>
      <c r="D44" s="77"/>
      <c r="E44" s="77"/>
      <c r="F44" s="25"/>
    </row>
    <row r="45" spans="1:12" ht="15.6" hidden="1" x14ac:dyDescent="0.3">
      <c r="A45" s="81" t="s">
        <v>22</v>
      </c>
      <c r="B45" s="81"/>
      <c r="C45" s="81"/>
      <c r="D45" s="81"/>
      <c r="E45" s="76"/>
      <c r="F45" s="25"/>
    </row>
    <row r="46" spans="1:12" ht="15.6" hidden="1" x14ac:dyDescent="0.3">
      <c r="A46" s="76" t="s">
        <v>17</v>
      </c>
      <c r="B46" s="77"/>
      <c r="C46" s="77"/>
      <c r="D46" s="77"/>
      <c r="E46" s="77"/>
      <c r="F46" s="25"/>
    </row>
    <row r="47" spans="1:12" ht="15.6" hidden="1" x14ac:dyDescent="0.3">
      <c r="A47" s="81" t="s">
        <v>18</v>
      </c>
      <c r="B47" s="81"/>
      <c r="C47" s="81"/>
      <c r="D47" s="81"/>
      <c r="E47" s="76"/>
      <c r="F47" s="25">
        <f>'[4]УК ВР декабрь нар'!EW112+'[4]УК ВР декабрь нар'!FA112+'[4]УК ВР декабрь нар'!FZ112</f>
        <v>2205.8537999999999</v>
      </c>
    </row>
    <row r="48" spans="1:12" ht="15.6" hidden="1" x14ac:dyDescent="0.3">
      <c r="A48" s="76" t="s">
        <v>19</v>
      </c>
      <c r="B48" s="77"/>
      <c r="C48" s="77"/>
      <c r="D48" s="77"/>
      <c r="E48" s="77"/>
      <c r="F48" s="25">
        <f>'[4]УК ВР декабрь нар'!FL112+'[4]УК ВР декабрь нар'!GG112</f>
        <v>2636.3130000000006</v>
      </c>
    </row>
    <row r="49" spans="1:15" ht="15.6" hidden="1" x14ac:dyDescent="0.3">
      <c r="A49" s="82" t="s">
        <v>64</v>
      </c>
      <c r="B49" s="85"/>
      <c r="C49" s="85"/>
      <c r="D49" s="85"/>
      <c r="E49" s="86"/>
      <c r="F49" s="25">
        <f>'[4]УК ВР декабрь нар'!FS112+'[4]УК ВР декабрь нар'!GL112</f>
        <v>0</v>
      </c>
    </row>
    <row r="50" spans="1:15" ht="15.6" hidden="1" customHeight="1" x14ac:dyDescent="0.3">
      <c r="A50" s="87" t="s">
        <v>37</v>
      </c>
      <c r="B50" s="77"/>
      <c r="C50" s="77"/>
      <c r="D50" s="77"/>
      <c r="E50" s="78"/>
      <c r="F50" s="33"/>
    </row>
    <row r="51" spans="1:15" ht="15.6" x14ac:dyDescent="0.3">
      <c r="A51" s="94" t="s">
        <v>75</v>
      </c>
      <c r="B51" s="95"/>
      <c r="C51" s="95"/>
      <c r="D51" s="95"/>
      <c r="E51" s="96"/>
      <c r="F51" s="26">
        <f>F26+F33+F40+F50</f>
        <v>1254218.4448677856</v>
      </c>
      <c r="G51" s="19"/>
      <c r="K51" s="19"/>
    </row>
    <row r="52" spans="1:15" ht="15.6" x14ac:dyDescent="0.3">
      <c r="A52" s="30" t="s">
        <v>66</v>
      </c>
      <c r="B52" s="45"/>
      <c r="C52" s="45"/>
      <c r="D52" s="45"/>
      <c r="E52" s="45"/>
      <c r="F52" s="26">
        <f>F53+F54+F55</f>
        <v>99273.58</v>
      </c>
    </row>
    <row r="53" spans="1:15" ht="15.6" x14ac:dyDescent="0.3">
      <c r="A53" s="76" t="s">
        <v>23</v>
      </c>
      <c r="B53" s="77"/>
      <c r="C53" s="77"/>
      <c r="D53" s="77"/>
      <c r="E53" s="77"/>
      <c r="F53" s="25">
        <v>20002.810000000001</v>
      </c>
    </row>
    <row r="54" spans="1:15" ht="15.6" x14ac:dyDescent="0.3">
      <c r="A54" s="76" t="s">
        <v>24</v>
      </c>
      <c r="B54" s="77"/>
      <c r="C54" s="77"/>
      <c r="D54" s="77"/>
      <c r="E54" s="77"/>
      <c r="F54" s="25">
        <v>79270.77</v>
      </c>
    </row>
    <row r="55" spans="1:15" ht="18" hidden="1" customHeight="1" x14ac:dyDescent="0.3">
      <c r="A55" s="90" t="s">
        <v>25</v>
      </c>
      <c r="B55" s="91"/>
      <c r="C55" s="91"/>
      <c r="D55" s="91"/>
      <c r="E55" s="92"/>
      <c r="F55" s="25">
        <v>0</v>
      </c>
    </row>
    <row r="56" spans="1:15" ht="15.6" x14ac:dyDescent="0.3">
      <c r="A56" s="97" t="s">
        <v>67</v>
      </c>
      <c r="B56" s="97"/>
      <c r="C56" s="97"/>
      <c r="D56" s="97"/>
      <c r="E56" s="97"/>
      <c r="F56" s="26">
        <f>F51+F52</f>
        <v>1353492.0248677856</v>
      </c>
      <c r="N56" s="19"/>
      <c r="O56" s="19"/>
    </row>
    <row r="57" spans="1:15" ht="15.6" x14ac:dyDescent="0.3">
      <c r="A57" s="69" t="s">
        <v>26</v>
      </c>
      <c r="B57" s="69"/>
      <c r="C57" s="69"/>
      <c r="D57" s="69"/>
      <c r="E57" s="69"/>
      <c r="F57" s="27">
        <f>E17</f>
        <v>694095.72</v>
      </c>
    </row>
    <row r="58" spans="1:15" ht="15.6" x14ac:dyDescent="0.3">
      <c r="A58" s="69" t="s">
        <v>27</v>
      </c>
      <c r="B58" s="69"/>
      <c r="C58" s="69"/>
      <c r="D58" s="69"/>
      <c r="E58" s="69"/>
      <c r="F58" s="26">
        <f>F17</f>
        <v>675754.37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-182236.03530741204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Бобруйская 6</vt:lpstr>
      <vt:lpstr>Бобруйская 6(2019)</vt:lpstr>
      <vt:lpstr>Бобруйская 6(2020)</vt:lpstr>
      <vt:lpstr>Бобруйская 6(2021)</vt:lpstr>
      <vt:lpstr>'Бобруйская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2018-03-29T08:18:55Z</cp:lastPrinted>
  <dcterms:created xsi:type="dcterms:W3CDTF">2013-05-24T09:13:10Z</dcterms:created>
  <dcterms:modified xsi:type="dcterms:W3CDTF">2022-03-17T12:28:10Z</dcterms:modified>
</cp:coreProperties>
</file>